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90642C28-88EA-4E2B-9E82-6010E21ABE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6" l="1"/>
  <c r="Z39" i="2"/>
  <c r="Z39" i="3"/>
  <c r="Y39" i="3"/>
  <c r="Z39" i="4"/>
  <c r="Z39" i="6"/>
  <c r="Z39" i="7"/>
  <c r="Y39" i="7"/>
  <c r="Z39" i="8"/>
  <c r="Z39" i="9"/>
  <c r="Z39" i="10"/>
  <c r="Z39" i="11"/>
  <c r="Z39" i="12"/>
  <c r="Z39" i="13"/>
  <c r="Y39" i="13"/>
  <c r="Z39" i="14"/>
  <c r="Z39" i="15"/>
  <c r="Y39" i="15"/>
  <c r="Z39" i="16"/>
  <c r="Z39" i="17"/>
  <c r="Y39" i="17"/>
  <c r="Z39" i="18"/>
  <c r="Z39" i="19"/>
  <c r="Z39" i="20"/>
  <c r="Z39" i="21"/>
  <c r="Y39" i="21"/>
  <c r="Z39" i="23"/>
  <c r="Z39" i="25"/>
  <c r="Z39" i="26"/>
  <c r="Z39" i="27"/>
  <c r="Y39" i="27"/>
  <c r="Z39" i="28"/>
  <c r="Z39" i="29"/>
  <c r="Z39" i="30"/>
  <c r="Z39" i="1"/>
  <c r="W39" i="2"/>
  <c r="Y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H39" i="12"/>
  <c r="H40" i="12" s="1"/>
  <c r="I39" i="12" s="1"/>
  <c r="W39" i="13"/>
  <c r="J39" i="13"/>
  <c r="W39" i="14"/>
  <c r="Y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Z39" i="22" s="1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M38" i="3"/>
  <c r="E38" i="3"/>
  <c r="E40" i="3" s="1"/>
  <c r="W38" i="4"/>
  <c r="O38" i="5"/>
  <c r="N38" i="5"/>
  <c r="G38" i="5"/>
  <c r="G40" i="5" s="1"/>
  <c r="H39" i="5" s="1"/>
  <c r="F38" i="6"/>
  <c r="F40" i="6" s="1"/>
  <c r="X38" i="7"/>
  <c r="X38" i="8"/>
  <c r="Q38" i="8"/>
  <c r="M38" i="8"/>
  <c r="F38" i="9"/>
  <c r="F40" i="9" s="1"/>
  <c r="H38" i="10"/>
  <c r="G38" i="11"/>
  <c r="G40" i="11" s="1"/>
  <c r="H39" i="11" s="1"/>
  <c r="X38" i="12"/>
  <c r="X38" i="13"/>
  <c r="Y38" i="14"/>
  <c r="Y40" i="14" s="1"/>
  <c r="G38" i="14"/>
  <c r="G40" i="14" s="1"/>
  <c r="H39" i="14" s="1"/>
  <c r="W38" i="15"/>
  <c r="Y38" i="16"/>
  <c r="Y40" i="16" s="1"/>
  <c r="I38" i="16"/>
  <c r="I38" i="17"/>
  <c r="Q38" i="18"/>
  <c r="Y38" i="19"/>
  <c r="Y40" i="19" s="1"/>
  <c r="K38" i="19"/>
  <c r="I38" i="19"/>
  <c r="T38" i="20"/>
  <c r="R38" i="20"/>
  <c r="D38" i="20"/>
  <c r="D40" i="20" s="1"/>
  <c r="AA38" i="21"/>
  <c r="AA40" i="21" s="1"/>
  <c r="L38" i="21"/>
  <c r="J38" i="21"/>
  <c r="T38" i="22"/>
  <c r="R38" i="22"/>
  <c r="D38" i="22"/>
  <c r="D40" i="22" s="1"/>
  <c r="AA38" i="23"/>
  <c r="AA40" i="23" s="1"/>
  <c r="M38" i="23"/>
  <c r="K38" i="23"/>
  <c r="V38" i="24"/>
  <c r="T38" i="24"/>
  <c r="F38" i="24"/>
  <c r="F40" i="24" s="1"/>
  <c r="D38" i="24"/>
  <c r="D40" i="24" s="1"/>
  <c r="N38" i="25"/>
  <c r="L38" i="25"/>
  <c r="V38" i="26"/>
  <c r="T38" i="26"/>
  <c r="F38" i="26"/>
  <c r="F40" i="26" s="1"/>
  <c r="D38" i="26"/>
  <c r="D40" i="26" s="1"/>
  <c r="N38" i="27"/>
  <c r="L38" i="27"/>
  <c r="U38" i="28"/>
  <c r="E38" i="28"/>
  <c r="E40" i="28" s="1"/>
  <c r="N38" i="29"/>
  <c r="E38" i="29"/>
  <c r="E40" i="29" s="1"/>
  <c r="N38" i="30"/>
  <c r="M38" i="30"/>
  <c r="O38" i="31"/>
  <c r="N38" i="31"/>
  <c r="G38" i="31"/>
  <c r="G40" i="31" s="1"/>
  <c r="H39" i="31" s="1"/>
  <c r="F38" i="31"/>
  <c r="F40" i="31" s="1"/>
  <c r="W38" i="1"/>
  <c r="O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E38" i="16" s="1"/>
  <c r="E40" i="16" s="1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Z36" i="20" s="1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W38" i="28" s="1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G38" i="28" s="1"/>
  <c r="G40" i="28" s="1"/>
  <c r="H39" i="28" s="1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O38" i="29" s="1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O38" i="30" s="1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P38" i="31" s="1"/>
  <c r="O36" i="31"/>
  <c r="N36" i="31"/>
  <c r="M36" i="31"/>
  <c r="L36" i="31"/>
  <c r="K36" i="31"/>
  <c r="J36" i="31"/>
  <c r="I36" i="31"/>
  <c r="H36" i="31"/>
  <c r="H38" i="31" s="1"/>
  <c r="G36" i="31"/>
  <c r="F36" i="31"/>
  <c r="E36" i="31"/>
  <c r="D36" i="31"/>
  <c r="C36" i="31"/>
  <c r="AA36" i="1"/>
  <c r="Y36" i="1"/>
  <c r="Y38" i="1" s="1"/>
  <c r="Y40" i="1" s="1"/>
  <c r="X36" i="1"/>
  <c r="Z36" i="1" s="1"/>
  <c r="W36" i="1"/>
  <c r="V36" i="1"/>
  <c r="U36" i="1"/>
  <c r="T36" i="1"/>
  <c r="S36" i="1"/>
  <c r="R36" i="1"/>
  <c r="Q36" i="1"/>
  <c r="Q38" i="1" s="1"/>
  <c r="P36" i="1"/>
  <c r="P38" i="1" s="1"/>
  <c r="O36" i="1"/>
  <c r="N36" i="1"/>
  <c r="M36" i="1"/>
  <c r="L36" i="1"/>
  <c r="K36" i="1"/>
  <c r="J36" i="1"/>
  <c r="I36" i="1"/>
  <c r="I38" i="1" s="1"/>
  <c r="H36" i="1"/>
  <c r="H38" i="1" s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AA38" i="12" s="1"/>
  <c r="AA40" i="12" s="1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AA38" i="14" s="1"/>
  <c r="AA40" i="14" s="1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AA38" i="15" s="1"/>
  <c r="AA40" i="15" s="1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M38" i="17" s="1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U38" i="18" s="1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E38" i="18" s="1"/>
  <c r="E40" i="18" s="1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M38" i="19" s="1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V38" i="20" s="1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V38" i="22" s="1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H38" i="24" s="1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P38" i="25" s="1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H38" i="26" s="1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P38" i="27" s="1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Y38" i="28" s="1"/>
  <c r="Y40" i="28" s="1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I38" i="28" s="1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Q38" i="29" s="1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Y38" i="30" s="1"/>
  <c r="Y40" i="30" s="1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N17" i="3"/>
  <c r="N38" i="3" s="1"/>
  <c r="M17" i="3"/>
  <c r="L17" i="3"/>
  <c r="L38" i="3" s="1"/>
  <c r="K17" i="3"/>
  <c r="K38" i="3" s="1"/>
  <c r="J17" i="3"/>
  <c r="J38" i="3" s="1"/>
  <c r="I17" i="3"/>
  <c r="H17" i="3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N17" i="5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R17" i="8"/>
  <c r="Q17" i="8"/>
  <c r="P17" i="8"/>
  <c r="P38" i="8" s="1"/>
  <c r="O17" i="8"/>
  <c r="O38" i="8" s="1"/>
  <c r="N17" i="8"/>
  <c r="N38" i="8" s="1"/>
  <c r="M17" i="8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X17" i="14"/>
  <c r="W17" i="14"/>
  <c r="W38" i="14" s="1"/>
  <c r="V17" i="14"/>
  <c r="V38" i="14" s="1"/>
  <c r="U17" i="14"/>
  <c r="U38" i="14" s="1"/>
  <c r="T17" i="14"/>
  <c r="T38" i="14" s="1"/>
  <c r="S17" i="14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Y38" i="15" s="1"/>
  <c r="X17" i="15"/>
  <c r="X38" i="15" s="1"/>
  <c r="X40" i="15" s="1"/>
  <c r="W17" i="15"/>
  <c r="V17" i="15"/>
  <c r="V38" i="15" s="1"/>
  <c r="U17" i="15"/>
  <c r="U38" i="15" s="1"/>
  <c r="T17" i="15"/>
  <c r="S17" i="15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AA17" i="16"/>
  <c r="Y17" i="16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C17" i="18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T17" i="20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E17" i="22"/>
  <c r="D17" i="22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Z17" i="24" s="1"/>
  <c r="X17" i="24"/>
  <c r="W17" i="24"/>
  <c r="V17" i="24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F17" i="24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W17" i="26"/>
  <c r="V17" i="26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E17" i="26"/>
  <c r="E38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N17" i="27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O17" i="29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O17" i="30"/>
  <c r="N17" i="30"/>
  <c r="M17" i="30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F17" i="3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3" l="1"/>
  <c r="I39" i="23" s="1"/>
  <c r="I40" i="23" s="1"/>
  <c r="Z38" i="25"/>
  <c r="X40" i="25"/>
  <c r="Z40" i="25" s="1"/>
  <c r="X40" i="23"/>
  <c r="Z40" i="23" s="1"/>
  <c r="Z38" i="23"/>
  <c r="H40" i="31"/>
  <c r="I39" i="31" s="1"/>
  <c r="I40" i="31" s="1"/>
  <c r="Y38" i="31"/>
  <c r="I40" i="12"/>
  <c r="J40" i="12" s="1"/>
  <c r="H40" i="1"/>
  <c r="I39" i="1" s="1"/>
  <c r="I40" i="1" s="1"/>
  <c r="J40" i="1" s="1"/>
  <c r="Z17" i="22"/>
  <c r="X38" i="22"/>
  <c r="Z17" i="21"/>
  <c r="X38" i="21"/>
  <c r="Z17" i="20"/>
  <c r="X38" i="20"/>
  <c r="I40" i="17"/>
  <c r="Z17" i="23"/>
  <c r="H40" i="15"/>
  <c r="I39" i="15" s="1"/>
  <c r="I40" i="15" s="1"/>
  <c r="J40" i="15" s="1"/>
  <c r="X38" i="26"/>
  <c r="X38" i="24"/>
  <c r="H40" i="14"/>
  <c r="I39" i="14" s="1"/>
  <c r="I40" i="14" s="1"/>
  <c r="H40" i="11"/>
  <c r="I39" i="11" s="1"/>
  <c r="I40" i="11" s="1"/>
  <c r="J40" i="11" s="1"/>
  <c r="Z38" i="8"/>
  <c r="X40" i="8"/>
  <c r="Z40" i="8" s="1"/>
  <c r="Z17" i="18"/>
  <c r="Z40" i="15"/>
  <c r="H40" i="13"/>
  <c r="I39" i="13" s="1"/>
  <c r="I40" i="13" s="1"/>
  <c r="J40" i="13" s="1"/>
  <c r="H40" i="10"/>
  <c r="I39" i="10" s="1"/>
  <c r="I40" i="10" s="1"/>
  <c r="J40" i="10" s="1"/>
  <c r="H40" i="9"/>
  <c r="I39" i="9" s="1"/>
  <c r="I40" i="9" s="1"/>
  <c r="H40" i="8"/>
  <c r="I39" i="8" s="1"/>
  <c r="I40" i="8" s="1"/>
  <c r="J40" i="8" s="1"/>
  <c r="Z36" i="22"/>
  <c r="Y38" i="24"/>
  <c r="Y40" i="24" s="1"/>
  <c r="I40" i="18"/>
  <c r="J40" i="18" s="1"/>
  <c r="Z38" i="18"/>
  <c r="X40" i="18"/>
  <c r="Z40" i="18" s="1"/>
  <c r="Z17" i="17"/>
  <c r="X38" i="17"/>
  <c r="Z17" i="16"/>
  <c r="Z38" i="15"/>
  <c r="Y40" i="15"/>
  <c r="Z17" i="14"/>
  <c r="X38" i="14"/>
  <c r="Z17" i="11"/>
  <c r="X38" i="11"/>
  <c r="X40" i="11" s="1"/>
  <c r="Z38" i="16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J40" i="26" s="1"/>
  <c r="O38" i="26"/>
  <c r="W38" i="26"/>
  <c r="D38" i="19"/>
  <c r="D40" i="19" s="1"/>
  <c r="L38" i="19"/>
  <c r="T38" i="19"/>
  <c r="D38" i="18"/>
  <c r="D40" i="18" s="1"/>
  <c r="L38" i="18"/>
  <c r="T38" i="18"/>
  <c r="S38" i="17"/>
  <c r="C38" i="16"/>
  <c r="C40" i="16" s="1"/>
  <c r="K38" i="16"/>
  <c r="S38" i="16"/>
  <c r="AA38" i="16"/>
  <c r="AA40" i="16" s="1"/>
  <c r="J38" i="15"/>
  <c r="R38" i="15"/>
  <c r="Z17" i="15"/>
  <c r="Z38" i="11"/>
  <c r="Y40" i="11"/>
  <c r="Y40" i="9"/>
  <c r="G38" i="3"/>
  <c r="G40" i="3" s="1"/>
  <c r="H39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27" i="17"/>
  <c r="X38" i="9"/>
  <c r="X38" i="31"/>
  <c r="X40" i="31" s="1"/>
  <c r="X40" i="12"/>
  <c r="Z40" i="12" s="1"/>
  <c r="Z38" i="12"/>
  <c r="Z38" i="7"/>
  <c r="X40" i="7"/>
  <c r="Z40" i="7" s="1"/>
  <c r="X38" i="1"/>
  <c r="H38" i="30"/>
  <c r="H40" i="30" s="1"/>
  <c r="I39" i="30" s="1"/>
  <c r="I40" i="30" s="1"/>
  <c r="P38" i="30"/>
  <c r="Z17" i="30"/>
  <c r="X38" i="30"/>
  <c r="H38" i="29"/>
  <c r="H40" i="29" s="1"/>
  <c r="I39" i="29" s="1"/>
  <c r="I40" i="29" s="1"/>
  <c r="P38" i="29"/>
  <c r="Z17" i="29"/>
  <c r="X38" i="29"/>
  <c r="H38" i="28"/>
  <c r="H40" i="28" s="1"/>
  <c r="I39" i="28" s="1"/>
  <c r="I40" i="28" s="1"/>
  <c r="P38" i="28"/>
  <c r="Z17" i="28"/>
  <c r="X38" i="28"/>
  <c r="G38" i="25"/>
  <c r="G40" i="25" s="1"/>
  <c r="H39" i="25" s="1"/>
  <c r="H40" i="25" s="1"/>
  <c r="I39" i="25" s="1"/>
  <c r="I40" i="25" s="1"/>
  <c r="O38" i="25"/>
  <c r="W38" i="25"/>
  <c r="G38" i="24"/>
  <c r="G40" i="24" s="1"/>
  <c r="H39" i="24" s="1"/>
  <c r="H40" i="24" s="1"/>
  <c r="I39" i="24" s="1"/>
  <c r="I40" i="24" s="1"/>
  <c r="O38" i="24"/>
  <c r="W38" i="24"/>
  <c r="F38" i="23"/>
  <c r="F40" i="23" s="1"/>
  <c r="N38" i="23"/>
  <c r="V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J38" i="14"/>
  <c r="R38" i="14"/>
  <c r="R38" i="13"/>
  <c r="AA38" i="13"/>
  <c r="AA40" i="13" s="1"/>
  <c r="J38" i="12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I40" i="7" s="1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Z17" i="4"/>
  <c r="X38" i="4"/>
  <c r="H38" i="3"/>
  <c r="P38" i="3"/>
  <c r="Z17" i="3"/>
  <c r="X38" i="3"/>
  <c r="X40" i="3" s="1"/>
  <c r="H38" i="2"/>
  <c r="P38" i="2"/>
  <c r="Z17" i="2"/>
  <c r="X38" i="2"/>
  <c r="X38" i="27"/>
  <c r="X38" i="10"/>
  <c r="Z38" i="13"/>
  <c r="X40" i="13"/>
  <c r="Z40" i="13" s="1"/>
  <c r="Z17" i="19"/>
  <c r="X38" i="19"/>
  <c r="Z17" i="25"/>
  <c r="L38" i="15"/>
  <c r="T38" i="15"/>
  <c r="C38" i="14"/>
  <c r="C40" i="14" s="1"/>
  <c r="S38" i="14"/>
  <c r="C38" i="13"/>
  <c r="C40" i="13" s="1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Q38" i="2"/>
  <c r="Y38" i="2"/>
  <c r="Y40" i="2" s="1"/>
  <c r="Z27" i="15"/>
  <c r="K39" i="10"/>
  <c r="N39" i="10" s="1"/>
  <c r="J40" i="25"/>
  <c r="K39" i="25"/>
  <c r="J40" i="20"/>
  <c r="K39" i="20"/>
  <c r="J40" i="27"/>
  <c r="K39" i="27"/>
  <c r="J40" i="17"/>
  <c r="K39" i="17"/>
  <c r="K39" i="12"/>
  <c r="J40" i="31"/>
  <c r="K39" i="31"/>
  <c r="J40" i="14"/>
  <c r="K39" i="14"/>
  <c r="J40" i="19"/>
  <c r="K39" i="19"/>
  <c r="J40" i="21"/>
  <c r="K39" i="21"/>
  <c r="J40" i="16"/>
  <c r="K39" i="16"/>
  <c r="J40" i="23"/>
  <c r="K39" i="23"/>
  <c r="J40" i="24"/>
  <c r="K39" i="24"/>
  <c r="J40" i="9"/>
  <c r="K39" i="9"/>
  <c r="K39" i="15"/>
  <c r="K39" i="8"/>
  <c r="K39" i="1"/>
  <c r="K39" i="22"/>
  <c r="K39" i="18"/>
  <c r="K39" i="11"/>
  <c r="J40" i="29" l="1"/>
  <c r="K39" i="29"/>
  <c r="J40" i="4"/>
  <c r="K39" i="4"/>
  <c r="J40" i="6"/>
  <c r="K39" i="6"/>
  <c r="K39" i="30"/>
  <c r="N39" i="30" s="1"/>
  <c r="J40" i="30"/>
  <c r="J40" i="28"/>
  <c r="K39" i="28"/>
  <c r="J40" i="7"/>
  <c r="K39" i="7"/>
  <c r="K39" i="5"/>
  <c r="J40" i="5"/>
  <c r="Z38" i="22"/>
  <c r="X40" i="22"/>
  <c r="Z40" i="22" s="1"/>
  <c r="Z38" i="2"/>
  <c r="X40" i="2"/>
  <c r="Z40" i="2" s="1"/>
  <c r="Z38" i="14"/>
  <c r="X40" i="14"/>
  <c r="Z40" i="14" s="1"/>
  <c r="K40" i="10"/>
  <c r="L39" i="10" s="1"/>
  <c r="L40" i="10" s="1"/>
  <c r="M39" i="10" s="1"/>
  <c r="M40" i="10" s="1"/>
  <c r="Z38" i="27"/>
  <c r="X40" i="27"/>
  <c r="Z40" i="27" s="1"/>
  <c r="Z38" i="19"/>
  <c r="X40" i="19"/>
  <c r="Z40" i="19" s="1"/>
  <c r="X40" i="28"/>
  <c r="Z40" i="28" s="1"/>
  <c r="Z38" i="28"/>
  <c r="K39" i="26"/>
  <c r="Z38" i="20"/>
  <c r="X40" i="20"/>
  <c r="Z40" i="20" s="1"/>
  <c r="Z38" i="5"/>
  <c r="X40" i="5"/>
  <c r="Z40" i="5" s="1"/>
  <c r="Z38" i="9"/>
  <c r="X40" i="9"/>
  <c r="Z40" i="9" s="1"/>
  <c r="Z38" i="31"/>
  <c r="Y40" i="31"/>
  <c r="Z40" i="31" s="1"/>
  <c r="Z38" i="26"/>
  <c r="X40" i="26"/>
  <c r="Z40" i="26" s="1"/>
  <c r="X40" i="4"/>
  <c r="Z40" i="4" s="1"/>
  <c r="Z38" i="4"/>
  <c r="Z38" i="6"/>
  <c r="X40" i="6"/>
  <c r="Z40" i="6" s="1"/>
  <c r="H40" i="3"/>
  <c r="I39" i="3" s="1"/>
  <c r="I40" i="3" s="1"/>
  <c r="K39" i="2"/>
  <c r="N39" i="2" s="1"/>
  <c r="K39" i="13"/>
  <c r="Z38" i="17"/>
  <c r="X40" i="17"/>
  <c r="Z40" i="17" s="1"/>
  <c r="Z38" i="21"/>
  <c r="X40" i="21"/>
  <c r="Z40" i="21" s="1"/>
  <c r="Z38" i="30"/>
  <c r="X40" i="30"/>
  <c r="Z40" i="30" s="1"/>
  <c r="Z38" i="3"/>
  <c r="Y40" i="3"/>
  <c r="Z40" i="3" s="1"/>
  <c r="Z38" i="10"/>
  <c r="X40" i="10"/>
  <c r="Z40" i="10" s="1"/>
  <c r="Z38" i="29"/>
  <c r="X40" i="29"/>
  <c r="Z40" i="29" s="1"/>
  <c r="X40" i="1"/>
  <c r="Z40" i="1" s="1"/>
  <c r="Z38" i="1"/>
  <c r="Z40" i="11"/>
  <c r="X40" i="24"/>
  <c r="Z40" i="24" s="1"/>
  <c r="Z38" i="24"/>
  <c r="N39" i="27"/>
  <c r="K40" i="27"/>
  <c r="L39" i="27" s="1"/>
  <c r="L40" i="27" s="1"/>
  <c r="M39" i="27" s="1"/>
  <c r="M40" i="27" s="1"/>
  <c r="N39" i="24"/>
  <c r="K40" i="24"/>
  <c r="L39" i="24" s="1"/>
  <c r="L40" i="24" s="1"/>
  <c r="M39" i="24" s="1"/>
  <c r="M40" i="24" s="1"/>
  <c r="N39" i="1"/>
  <c r="K40" i="1"/>
  <c r="L39" i="1" s="1"/>
  <c r="L40" i="1" s="1"/>
  <c r="M39" i="1" s="1"/>
  <c r="M40" i="1" s="1"/>
  <c r="N39" i="22"/>
  <c r="K40" i="22"/>
  <c r="L39" i="22" s="1"/>
  <c r="L40" i="22" s="1"/>
  <c r="M39" i="22" s="1"/>
  <c r="M40" i="22" s="1"/>
  <c r="N39" i="14"/>
  <c r="K40" i="14"/>
  <c r="L39" i="14" s="1"/>
  <c r="L40" i="14" s="1"/>
  <c r="M39" i="14" s="1"/>
  <c r="M40" i="14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29"/>
  <c r="K40" i="29"/>
  <c r="L39" i="29" s="1"/>
  <c r="L40" i="29" s="1"/>
  <c r="M39" i="29" s="1"/>
  <c r="M40" i="29" s="1"/>
  <c r="N39" i="16"/>
  <c r="K40" i="16"/>
  <c r="L39" i="16" s="1"/>
  <c r="L40" i="16" s="1"/>
  <c r="M39" i="16" s="1"/>
  <c r="M40" i="16" s="1"/>
  <c r="O39" i="10"/>
  <c r="N40" i="10"/>
  <c r="N39" i="21"/>
  <c r="K40" i="21"/>
  <c r="L39" i="21" s="1"/>
  <c r="L40" i="21" s="1"/>
  <c r="M39" i="21" s="1"/>
  <c r="M40" i="21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15"/>
  <c r="K40" i="15"/>
  <c r="L39" i="15" s="1"/>
  <c r="L40" i="15" s="1"/>
  <c r="M39" i="15" s="1"/>
  <c r="M40" i="15" s="1"/>
  <c r="K40" i="30"/>
  <c r="L39" i="30" s="1"/>
  <c r="L40" i="30" s="1"/>
  <c r="M39" i="30" s="1"/>
  <c r="M40" i="30" s="1"/>
  <c r="N39" i="26"/>
  <c r="K40" i="26"/>
  <c r="L39" i="26" s="1"/>
  <c r="L40" i="26" s="1"/>
  <c r="M39" i="26" s="1"/>
  <c r="M40" i="26" s="1"/>
  <c r="N39" i="12"/>
  <c r="K40" i="12"/>
  <c r="L39" i="12" s="1"/>
  <c r="L40" i="12" s="1"/>
  <c r="M39" i="12" s="1"/>
  <c r="M40" i="12" s="1"/>
  <c r="N39" i="20"/>
  <c r="K40" i="20"/>
  <c r="L39" i="20" s="1"/>
  <c r="L40" i="20" s="1"/>
  <c r="M39" i="20" s="1"/>
  <c r="M40" i="20" s="1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6" l="1"/>
  <c r="K40" i="6"/>
  <c r="L39" i="6" s="1"/>
  <c r="L40" i="6" s="1"/>
  <c r="M39" i="6" s="1"/>
  <c r="M40" i="6" s="1"/>
  <c r="J40" i="3"/>
  <c r="K39" i="3"/>
  <c r="K40" i="28"/>
  <c r="L39" i="28" s="1"/>
  <c r="L40" i="28" s="1"/>
  <c r="M39" i="28" s="1"/>
  <c r="M40" i="28" s="1"/>
  <c r="N39" i="28"/>
  <c r="N40" i="9"/>
  <c r="O39" i="9"/>
  <c r="N40" i="15"/>
  <c r="O39" i="15"/>
  <c r="N40" i="21"/>
  <c r="O39" i="21"/>
  <c r="N40" i="31"/>
  <c r="O39" i="31"/>
  <c r="O39" i="4"/>
  <c r="N40" i="4"/>
  <c r="R39" i="10"/>
  <c r="O40" i="10"/>
  <c r="P39" i="10" s="1"/>
  <c r="P40" i="10" s="1"/>
  <c r="Q39" i="10" s="1"/>
  <c r="Q40" i="10" s="1"/>
  <c r="O39" i="16"/>
  <c r="N40" i="16"/>
  <c r="O39" i="12"/>
  <c r="N40" i="12"/>
  <c r="N40" i="1"/>
  <c r="O39" i="1"/>
  <c r="N40" i="26"/>
  <c r="O39" i="26"/>
  <c r="N40" i="11"/>
  <c r="O39" i="11"/>
  <c r="N40" i="7"/>
  <c r="O39" i="7"/>
  <c r="N40" i="22"/>
  <c r="O39" i="22"/>
  <c r="N40" i="20"/>
  <c r="O39" i="20"/>
  <c r="N40" i="5"/>
  <c r="O39" i="5"/>
  <c r="N40" i="18"/>
  <c r="O39" i="18"/>
  <c r="N40" i="25"/>
  <c r="O39" i="25"/>
  <c r="N40" i="13"/>
  <c r="O39" i="13"/>
  <c r="N40" i="23"/>
  <c r="O39" i="23"/>
  <c r="N40" i="17"/>
  <c r="O39" i="17"/>
  <c r="N40" i="14"/>
  <c r="O39" i="14"/>
  <c r="N40" i="24"/>
  <c r="O39" i="24"/>
  <c r="O39" i="2"/>
  <c r="N40" i="2"/>
  <c r="N40" i="30"/>
  <c r="O39" i="30"/>
  <c r="N40" i="19"/>
  <c r="O39" i="19"/>
  <c r="O39" i="8"/>
  <c r="N40" i="8"/>
  <c r="N40" i="29"/>
  <c r="O39" i="29"/>
  <c r="N40" i="27"/>
  <c r="O39" i="27"/>
  <c r="O39" i="28" l="1"/>
  <c r="N40" i="28"/>
  <c r="N39" i="3"/>
  <c r="K40" i="3"/>
  <c r="L39" i="3" s="1"/>
  <c r="L40" i="3" s="1"/>
  <c r="M39" i="3" s="1"/>
  <c r="M40" i="3" s="1"/>
  <c r="N40" i="6"/>
  <c r="O39" i="6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O40" i="27"/>
  <c r="P39" i="27" s="1"/>
  <c r="P40" i="27" s="1"/>
  <c r="Q39" i="27" s="1"/>
  <c r="Q40" i="27" s="1"/>
  <c r="R39" i="27"/>
  <c r="O40" i="7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O40" i="12"/>
  <c r="P39" i="12" s="1"/>
  <c r="P40" i="12" s="1"/>
  <c r="Q39" i="12" s="1"/>
  <c r="Q40" i="12" s="1"/>
  <c r="R39" i="12"/>
  <c r="O40" i="22"/>
  <c r="P39" i="22" s="1"/>
  <c r="P40" i="22" s="1"/>
  <c r="Q39" i="22" s="1"/>
  <c r="Q40" i="22" s="1"/>
  <c r="R39" i="22"/>
  <c r="O40" i="2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R39" i="26"/>
  <c r="O40" i="26"/>
  <c r="P39" i="26" s="1"/>
  <c r="P40" i="26" s="1"/>
  <c r="Q39" i="26" s="1"/>
  <c r="Q40" i="26" s="1"/>
  <c r="O40" i="9"/>
  <c r="P39" i="9" s="1"/>
  <c r="P40" i="9" s="1"/>
  <c r="Q39" i="9" s="1"/>
  <c r="Q40" i="9" s="1"/>
  <c r="R39" i="9"/>
  <c r="O40" i="25"/>
  <c r="P39" i="25" s="1"/>
  <c r="P40" i="25" s="1"/>
  <c r="Q39" i="25" s="1"/>
  <c r="Q40" i="25" s="1"/>
  <c r="R39" i="25"/>
  <c r="R39" i="1"/>
  <c r="O40" i="1"/>
  <c r="P39" i="1" s="1"/>
  <c r="P40" i="1" s="1"/>
  <c r="Q39" i="1" s="1"/>
  <c r="Q40" i="1" s="1"/>
  <c r="R39" i="30"/>
  <c r="O40" i="30"/>
  <c r="P39" i="30" s="1"/>
  <c r="P40" i="30" s="1"/>
  <c r="Q39" i="30" s="1"/>
  <c r="Q40" i="30" s="1"/>
  <c r="O40" i="18"/>
  <c r="P39" i="18" s="1"/>
  <c r="P40" i="18" s="1"/>
  <c r="Q39" i="18" s="1"/>
  <c r="Q40" i="18" s="1"/>
  <c r="R39" i="18"/>
  <c r="S39" i="10"/>
  <c r="R40" i="10"/>
  <c r="O40" i="29"/>
  <c r="P39" i="29" s="1"/>
  <c r="P40" i="29" s="1"/>
  <c r="Q39" i="29" s="1"/>
  <c r="Q40" i="29" s="1"/>
  <c r="R39" i="29"/>
  <c r="O40" i="23"/>
  <c r="P39" i="23" s="1"/>
  <c r="P40" i="23" s="1"/>
  <c r="Q39" i="23" s="1"/>
  <c r="Q40" i="23" s="1"/>
  <c r="R39" i="23"/>
  <c r="R39" i="5"/>
  <c r="O40" i="5"/>
  <c r="P39" i="5" s="1"/>
  <c r="P40" i="5" s="1"/>
  <c r="Q39" i="5" s="1"/>
  <c r="Q40" i="5" s="1"/>
  <c r="O40" i="11"/>
  <c r="P39" i="11" s="1"/>
  <c r="P40" i="11" s="1"/>
  <c r="Q39" i="11" s="1"/>
  <c r="Q40" i="11" s="1"/>
  <c r="R39" i="11"/>
  <c r="R39" i="2"/>
  <c r="O40" i="2"/>
  <c r="P39" i="2" s="1"/>
  <c r="P40" i="2" s="1"/>
  <c r="Q39" i="2" s="1"/>
  <c r="Q40" i="2" s="1"/>
  <c r="O40" i="4"/>
  <c r="P39" i="4" s="1"/>
  <c r="P40" i="4" s="1"/>
  <c r="Q39" i="4" s="1"/>
  <c r="Q40" i="4" s="1"/>
  <c r="R39" i="4"/>
  <c r="O40" i="24"/>
  <c r="P39" i="24" s="1"/>
  <c r="P40" i="24" s="1"/>
  <c r="Q39" i="24" s="1"/>
  <c r="Q40" i="24" s="1"/>
  <c r="R39" i="24"/>
  <c r="O40" i="13"/>
  <c r="P39" i="13" s="1"/>
  <c r="P40" i="13" s="1"/>
  <c r="Q39" i="13" s="1"/>
  <c r="Q40" i="13" s="1"/>
  <c r="R39" i="13"/>
  <c r="O40" i="20"/>
  <c r="P39" i="20" s="1"/>
  <c r="P40" i="20" s="1"/>
  <c r="Q39" i="20" s="1"/>
  <c r="Q40" i="20" s="1"/>
  <c r="R39" i="20"/>
  <c r="R39" i="31"/>
  <c r="O40" i="31"/>
  <c r="P39" i="31" s="1"/>
  <c r="P40" i="31" s="1"/>
  <c r="Q39" i="31" s="1"/>
  <c r="Q40" i="31" s="1"/>
  <c r="O40" i="8"/>
  <c r="P39" i="8" s="1"/>
  <c r="P40" i="8" s="1"/>
  <c r="Q39" i="8" s="1"/>
  <c r="Q40" i="8" s="1"/>
  <c r="R39" i="8"/>
  <c r="O40" i="16"/>
  <c r="P39" i="16" s="1"/>
  <c r="P40" i="16" s="1"/>
  <c r="Q39" i="16" s="1"/>
  <c r="Q40" i="16" s="1"/>
  <c r="R39" i="16"/>
  <c r="R39" i="28" l="1"/>
  <c r="O40" i="28"/>
  <c r="P39" i="28" s="1"/>
  <c r="P40" i="28" s="1"/>
  <c r="Q39" i="28" s="1"/>
  <c r="Q40" i="28" s="1"/>
  <c r="O40" i="6"/>
  <c r="P39" i="6" s="1"/>
  <c r="P40" i="6" s="1"/>
  <c r="Q39" i="6" s="1"/>
  <c r="Q40" i="6" s="1"/>
  <c r="R39" i="6"/>
  <c r="O39" i="3"/>
  <c r="N40" i="3"/>
  <c r="S39" i="2"/>
  <c r="R40" i="2"/>
  <c r="S39" i="5"/>
  <c r="R40" i="5"/>
  <c r="R40" i="25"/>
  <c r="S39" i="25"/>
  <c r="R40" i="30"/>
  <c r="S39" i="30"/>
  <c r="R40" i="23"/>
  <c r="S39" i="23"/>
  <c r="R40" i="27"/>
  <c r="S39" i="27"/>
  <c r="R40" i="19"/>
  <c r="S39" i="19"/>
  <c r="R40" i="20"/>
  <c r="S39" i="20"/>
  <c r="R40" i="7"/>
  <c r="S39" i="7"/>
  <c r="R40" i="13"/>
  <c r="S39" i="13"/>
  <c r="R40" i="9"/>
  <c r="S39" i="9"/>
  <c r="R40" i="26"/>
  <c r="S39" i="26"/>
  <c r="S39" i="8"/>
  <c r="R40" i="8"/>
  <c r="R40" i="18"/>
  <c r="S39" i="18"/>
  <c r="R40" i="21"/>
  <c r="S39" i="21"/>
  <c r="R40" i="16"/>
  <c r="S39" i="16"/>
  <c r="R40" i="22"/>
  <c r="S39" i="22"/>
  <c r="R40" i="24"/>
  <c r="S39" i="24"/>
  <c r="R40" i="29"/>
  <c r="S39" i="29"/>
  <c r="R40" i="12"/>
  <c r="S39" i="12"/>
  <c r="S39" i="31"/>
  <c r="R40" i="31"/>
  <c r="R40" i="1"/>
  <c r="S39" i="1"/>
  <c r="R40" i="4"/>
  <c r="S39" i="4"/>
  <c r="R40" i="11"/>
  <c r="S39" i="11"/>
  <c r="V39" i="10"/>
  <c r="S40" i="10"/>
  <c r="T39" i="10" s="1"/>
  <c r="T40" i="10" s="1"/>
  <c r="U39" i="10" s="1"/>
  <c r="U40" i="10" s="1"/>
  <c r="V40" i="10" s="1"/>
  <c r="W40" i="10" s="1"/>
  <c r="R40" i="17"/>
  <c r="S39" i="17"/>
  <c r="R40" i="15"/>
  <c r="S39" i="15"/>
  <c r="S39" i="14"/>
  <c r="R40" i="14"/>
  <c r="S39" i="6" l="1"/>
  <c r="R40" i="6"/>
  <c r="R40" i="28"/>
  <c r="S39" i="28"/>
  <c r="O40" i="3"/>
  <c r="P39" i="3" s="1"/>
  <c r="P40" i="3" s="1"/>
  <c r="Q39" i="3" s="1"/>
  <c r="Q40" i="3" s="1"/>
  <c r="R39" i="3"/>
  <c r="V39" i="12"/>
  <c r="S40" i="12"/>
  <c r="T39" i="12" s="1"/>
  <c r="T40" i="12" s="1"/>
  <c r="U39" i="12" s="1"/>
  <c r="U40" i="12" s="1"/>
  <c r="V40" i="12" s="1"/>
  <c r="W40" i="12" s="1"/>
  <c r="V39" i="27"/>
  <c r="S40" i="27"/>
  <c r="T39" i="27" s="1"/>
  <c r="T40" i="27" s="1"/>
  <c r="U39" i="27" s="1"/>
  <c r="U40" i="27" s="1"/>
  <c r="V40" i="27" s="1"/>
  <c r="W40" i="27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13"/>
  <c r="S40" i="13"/>
  <c r="T39" i="13" s="1"/>
  <c r="T40" i="13" s="1"/>
  <c r="U39" i="13" s="1"/>
  <c r="U40" i="13" s="1"/>
  <c r="V40" i="13" s="1"/>
  <c r="W40" i="13" s="1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V39" i="9"/>
  <c r="S40" i="9"/>
  <c r="T39" i="9" s="1"/>
  <c r="T40" i="9" s="1"/>
  <c r="U39" i="9" s="1"/>
  <c r="U40" i="9" s="1"/>
  <c r="V40" i="9" s="1"/>
  <c r="W40" i="9" s="1"/>
  <c r="V39" i="30"/>
  <c r="S40" i="30"/>
  <c r="T39" i="30" s="1"/>
  <c r="T40" i="30" s="1"/>
  <c r="U39" i="30" s="1"/>
  <c r="U40" i="30" s="1"/>
  <c r="V40" i="30" s="1"/>
  <c r="W40" i="30" s="1"/>
  <c r="S39" i="3" l="1"/>
  <c r="R40" i="3"/>
  <c r="V39" i="28"/>
  <c r="S40" i="28"/>
  <c r="T39" i="28" s="1"/>
  <c r="T40" i="28" s="1"/>
  <c r="U39" i="28" s="1"/>
  <c r="U40" i="28" s="1"/>
  <c r="V40" i="28" s="1"/>
  <c r="W40" i="28" s="1"/>
  <c r="V39" i="6"/>
  <c r="S40" i="6"/>
  <c r="T39" i="6" s="1"/>
  <c r="T40" i="6" s="1"/>
  <c r="U39" i="6" s="1"/>
  <c r="U40" i="6" s="1"/>
  <c r="V40" i="6" s="1"/>
  <c r="W40" i="6" s="1"/>
  <c r="S40" i="3" l="1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<sst xmlns="http://schemas.openxmlformats.org/spreadsheetml/2006/main" count="3255" uniqueCount="96">
  <si>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</si>
  <si>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</si>
  <si>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</si>
  <si>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</si>
  <si>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</si>
  <si>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</si>
  <si>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</si>
  <si>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</si>
  <si>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</si>
  <si>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</si>
  <si>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</si>
  <si>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</si>
  <si>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</si>
  <si>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</si>
  <si>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</si>
  <si>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</si>
  <si>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</si>
  <si>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</si>
  <si>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</si>
  <si>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</si>
  <si>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</si>
  <si>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</si>
  <si>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</si>
  <si>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</si>
  <si>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</si>
  <si>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</si>
  <si>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</si>
  <si>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</si>
  <si>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</si>
  <si>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</si>
  <si>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</si>
  <si>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</si>
  <si>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</si>
  <si>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</si>
  <si>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</si>
  <si>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</si>
  <si>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</si>
  <si>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</si>
  <si>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</si>
  <si>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</si>
  <si>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</si>
  <si>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</si>
  <si>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</si>
  <si>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</si>
  <si>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</si>
  <si>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</si>
  <si>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</si>
  <si>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</si>
  <si>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</si>
  <si>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</si>
  <si>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</si>
  <si>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</si>
  <si>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</si>
  <si>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</si>
  <si>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</si>
  <si>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</si>
  <si>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</si>
  <si>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</si>
  <si>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</si>
  <si>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</si>
  <si>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</si>
  <si>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</si>
  <si>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</si>
  <si>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2nd Quarter ended 31 December 2025 (Figures Finalised as at 2026/01/30)</t>
  </si>
  <si>
    <t>Western Cape: Cederberg (WC012) - Table C7 Quarterly Budgeted Cash Flows ( Energy sources                                     ) for 2nd Quarter ended 31 December 2025 (Figures Finalised as at 2026/01/30)</t>
  </si>
  <si>
    <t>Western Cape: Bergrivier (WC013) - Table C7 Quarterly Budgeted Cash Flows ( Energy sources                                     ) for 2nd Quarter ended 31 December 2025 (Figures Finalised as at 2026/01/30)</t>
  </si>
  <si>
    <t>Western Cape: Saldanha Bay (WC014) - Table C7 Quarterly Budgeted Cash Flows ( Energy sources                                     ) for 2nd Quarter ended 31 December 2025 (Figures Finalised as at 2026/01/30)</t>
  </si>
  <si>
    <t>Western Cape: Swartland (WC015) - Table C7 Quarterly Budgeted Cash Flows ( Energy sources                                     ) for 2nd Quarter ended 31 December 2025 (Figures Finalised as at 2026/01/30)</t>
  </si>
  <si>
    <t>Western Cape: West Coast (DC1) - Table C7 Quarterly Budgeted Cash Flows ( Energy sources                                     ) for 2nd Quarter ended 31 December 2025 (Figures Finalised as at 2026/01/30)</t>
  </si>
  <si>
    <t>Western Cape: Witzenberg (WC022) - Table C7 Quarterly Budgeted Cash Flows ( Energy sources                                     ) for 2nd Quarter ended 31 December 2025 (Figures Finalised as at 2026/01/30)</t>
  </si>
  <si>
    <t>Western Cape: Drakenstein (WC023) - Table C7 Quarterly Budgeted Cash Flows ( Energy sources                                     ) for 2nd Quarter ended 31 December 2025 (Figures Finalised as at 2026/01/30)</t>
  </si>
  <si>
    <t>Western Cape: Stellenbosch (WC024) - Table C7 Quarterly Budgeted Cash Flows ( Energy sources                                     ) for 2nd Quarter ended 31 December 2025 (Figures Finalised as at 2026/01/30)</t>
  </si>
  <si>
    <t>Western Cape: Breede Valley (WC025) - Table C7 Quarterly Budgeted Cash Flows ( Energy sources                                     ) for 2nd Quarter ended 31 December 2025 (Figures Finalised as at 2026/01/30)</t>
  </si>
  <si>
    <t>Western Cape: Langeberg (WC026) - Table C7 Quarterly Budgeted Cash Flows ( Energy sources                                     ) for 2nd Quarter ended 31 December 2025 (Figures Finalised as at 2026/01/30)</t>
  </si>
  <si>
    <t>Western Cape: Cape Winelands DM (DC2) - Table C7 Quarterly Budgeted Cash Flows ( Energy sources                                     ) for 2nd Quarter ended 31 December 2025 (Figures Finalised as at 2026/01/30)</t>
  </si>
  <si>
    <t>Western Cape: Theewaterskloof (WC031) - Table C7 Quarterly Budgeted Cash Flows ( Energy sources                                     ) for 2nd Quarter ended 31 December 2025 (Figures Finalised as at 2026/01/30)</t>
  </si>
  <si>
    <t>Western Cape: Overstrand (WC032) - Table C7 Quarterly Budgeted Cash Flows ( Energy sources                                     ) for 2nd Quarter ended 31 December 2025 (Figures Finalised as at 2026/01/30)</t>
  </si>
  <si>
    <t>Western Cape: Cape Agulhas (WC033) - Table C7 Quarterly Budgeted Cash Flows ( Energy sources                                     ) for 2nd Quarter ended 31 December 2025 (Figures Finalised as at 2026/01/30)</t>
  </si>
  <si>
    <t>Western Cape: Swellendam (WC034) - Table C7 Quarterly Budgeted Cash Flows ( Energy sources                                     ) for 2nd Quarter ended 31 December 2025 (Figures Finalised as at 2026/01/30)</t>
  </si>
  <si>
    <t>Western Cape: Overberg (DC3) - Table C7 Quarterly Budgeted Cash Flows ( Energy sources                                     ) for 2nd Quarter ended 31 December 2025 (Figures Finalised as at 2026/01/30)</t>
  </si>
  <si>
    <t>Western Cape: Kannaland (WC041) - Table C7 Quarterly Budgeted Cash Flows ( Energy sources                                     ) for 2nd Quarter ended 31 December 2025 (Figures Finalised as at 2026/01/30)</t>
  </si>
  <si>
    <t>Western Cape: Hessequa (WC042) - Table C7 Quarterly Budgeted Cash Flows ( Energy sources                                     ) for 2nd Quarter ended 31 December 2025 (Figures Finalised as at 2026/01/30)</t>
  </si>
  <si>
    <t>Western Cape: Mossel Bay (WC043) - Table C7 Quarterly Budgeted Cash Flows ( Energy sources                                     ) for 2nd Quarter ended 31 December 2025 (Figures Finalised as at 2026/01/30)</t>
  </si>
  <si>
    <t>Western Cape: George (WC044) - Table C7 Quarterly Budgeted Cash Flows ( Energy sources                                     ) for 2nd Quarter ended 31 December 2025 (Figures Finalised as at 2026/01/30)</t>
  </si>
  <si>
    <t>Western Cape: Oudtshoorn (WC045) - Table C7 Quarterly Budgeted Cash Flows ( Energy sources                                     ) for 2nd Quarter ended 31 December 2025 (Figures Finalised as at 2026/01/30)</t>
  </si>
  <si>
    <t>Western Cape: Bitou (WC047) - Table C7 Quarterly Budgeted Cash Flows ( Energy sources                                     ) for 2nd Quarter ended 31 December 2025 (Figures Finalised as at 2026/01/30)</t>
  </si>
  <si>
    <t>Western Cape: Knysna (WC048) - Table C7 Quarterly Budgeted Cash Flows ( Energy sources                                     ) for 2nd Quarter ended 31 December 2025 (Figures Finalised as at 2026/01/30)</t>
  </si>
  <si>
    <t>Western Cape: Garden Route (DC4) - Table C7 Quarterly Budgeted Cash Flows ( Energy sources                                     ) for 2nd Quarter ended 31 December 2025 (Figures Finalised as at 2026/01/30)</t>
  </si>
  <si>
    <t>Western Cape: Laingsburg (WC051) - Table C7 Quarterly Budgeted Cash Flows ( Energy sources                                     ) for 2nd Quarter ended 31 December 2025 (Figures Finalised as at 2026/01/30)</t>
  </si>
  <si>
    <t>Western Cape: Prince Albert (WC052) - Table C7 Quarterly Budgeted Cash Flows ( Energy sources                                     ) for 2nd Quarter ended 31 December 2025 (Figures Finalised as at 2026/01/30)</t>
  </si>
  <si>
    <t>Western Cape: Beaufort West (WC053) - Table C7 Quarterly Budgeted Cash Flows ( Energy sources                                     ) for 2nd Quarter ended 31 December 2025 (Figures Finalised as at 2026/01/30)</t>
  </si>
  <si>
    <t>Western Cape: Central Karoo (DC5)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</si>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</sst>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89355323</v>
      </c>
      <c r="D33" s="18"/>
      <c r="E33" s="19">
        <v>11467540</v>
      </c>
      <c r="F33" s="20">
        <v>11467540</v>
      </c>
      <c r="G33" s="20">
        <v>9592717</v>
      </c>
      <c r="H33" s="36">
        <v>12512392</v>
      </c>
      <c r="I33" s="36">
        <v>56260030</v>
      </c>
      <c r="J33" s="36">
        <v>78365139</v>
      </c>
      <c r="K33" s="20">
        <v>8948101</v>
      </c>
      <c r="L33" s="20">
        <v>11906749</v>
      </c>
      <c r="M33" s="20">
        <v>5946934</v>
      </c>
      <c r="N33" s="20">
        <v>26801784</v>
      </c>
      <c r="O33" s="36"/>
      <c r="P33" s="36"/>
      <c r="Q33" s="36"/>
      <c r="R33" s="20"/>
      <c r="S33" s="20"/>
      <c r="T33" s="20"/>
      <c r="U33" s="20"/>
      <c r="V33" s="36"/>
      <c r="W33" s="36">
        <v>105166923</v>
      </c>
      <c r="X33" s="36"/>
      <c r="Y33" s="20">
        <v>105166923</v>
      </c>
      <c r="Z33" s="21"/>
      <c r="AA33" s="22">
        <v>11467540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89355323</v>
      </c>
      <c r="D36" s="26">
        <f>SUM(D31:D35)</f>
        <v>0</v>
      </c>
      <c r="E36" s="27">
        <f t="shared" si="2"/>
        <v>11467540</v>
      </c>
      <c r="F36" s="28">
        <f t="shared" si="2"/>
        <v>11467540</v>
      </c>
      <c r="G36" s="28">
        <f t="shared" si="2"/>
        <v>9592717</v>
      </c>
      <c r="H36" s="28">
        <f t="shared" si="2"/>
        <v>12512392</v>
      </c>
      <c r="I36" s="28">
        <f t="shared" si="2"/>
        <v>56260030</v>
      </c>
      <c r="J36" s="28">
        <f t="shared" si="2"/>
        <v>78365139</v>
      </c>
      <c r="K36" s="28">
        <f t="shared" si="2"/>
        <v>8948101</v>
      </c>
      <c r="L36" s="28">
        <f t="shared" si="2"/>
        <v>11906749</v>
      </c>
      <c r="M36" s="28">
        <f t="shared" si="2"/>
        <v>5946934</v>
      </c>
      <c r="N36" s="28">
        <f t="shared" si="2"/>
        <v>26801784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105166923</v>
      </c>
      <c r="X36" s="28">
        <f t="shared" si="2"/>
        <v>0</v>
      </c>
      <c r="Y36" s="28">
        <f t="shared" si="2"/>
        <v>105166923</v>
      </c>
      <c r="Z36" s="29">
        <f>+IF(X36&lt;&gt;0,+(Y36/X36)*100,0)</f>
        <v>0</v>
      </c>
      <c r="AA36" s="30">
        <f>SUM(AA31:AA35)</f>
        <v>11467540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89355323</v>
      </c>
      <c r="D38" s="32">
        <f>+D17+D27+D36</f>
        <v>0</v>
      </c>
      <c r="E38" s="33">
        <f t="shared" si="3"/>
        <v>11467540</v>
      </c>
      <c r="F38" s="2">
        <f t="shared" si="3"/>
        <v>11467540</v>
      </c>
      <c r="G38" s="2">
        <f t="shared" si="3"/>
        <v>9592717</v>
      </c>
      <c r="H38" s="2">
        <f t="shared" si="3"/>
        <v>12512392</v>
      </c>
      <c r="I38" s="2">
        <f t="shared" si="3"/>
        <v>56260030</v>
      </c>
      <c r="J38" s="2">
        <f t="shared" si="3"/>
        <v>78365139</v>
      </c>
      <c r="K38" s="2">
        <f t="shared" si="3"/>
        <v>8948101</v>
      </c>
      <c r="L38" s="2">
        <f t="shared" si="3"/>
        <v>11906749</v>
      </c>
      <c r="M38" s="2">
        <f t="shared" si="3"/>
        <v>5946934</v>
      </c>
      <c r="N38" s="2">
        <f t="shared" si="3"/>
        <v>26801784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105166923</v>
      </c>
      <c r="X38" s="2">
        <f t="shared" si="3"/>
        <v>0</v>
      </c>
      <c r="Y38" s="2">
        <f t="shared" si="3"/>
        <v>105166923</v>
      </c>
      <c r="Z38" s="34">
        <f>+IF(X38&lt;&gt;0,+(Y38/X38)*100,0)</f>
        <v>0</v>
      </c>
      <c r="AA38" s="35">
        <f>+AA17+AA27+AA36</f>
        <v>11467540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9592717</v>
      </c>
      <c r="I39" s="2">
        <f>+H40+I60</f>
        <v>22105109</v>
      </c>
      <c r="J39" s="2">
        <f>+G39</f>
        <v>0</v>
      </c>
      <c r="K39" s="2">
        <f>+I40+K60</f>
        <v>78365139</v>
      </c>
      <c r="L39" s="2">
        <f>+K40+L60</f>
        <v>87313240</v>
      </c>
      <c r="M39" s="2">
        <f>+L40+M60</f>
        <v>99219989</v>
      </c>
      <c r="N39" s="2">
        <f>+K39</f>
        <v>78365139</v>
      </c>
      <c r="O39" s="2">
        <f>+M40+O60</f>
        <v>105166923</v>
      </c>
      <c r="P39" s="2">
        <f>+O40+P60</f>
        <v>105166923</v>
      </c>
      <c r="Q39" s="2">
        <f>+P40+Q60</f>
        <v>105166923</v>
      </c>
      <c r="R39" s="2">
        <f>+O39</f>
        <v>105166923</v>
      </c>
      <c r="S39" s="2">
        <f>+Q40+S60</f>
        <v>105166923</v>
      </c>
      <c r="T39" s="2">
        <f>+S40+T60</f>
        <v>105166923</v>
      </c>
      <c r="U39" s="2">
        <f>+T40+U60</f>
        <v>105166923</v>
      </c>
      <c r="V39" s="2">
        <f>+S39</f>
        <v>105166923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89355323</v>
      </c>
      <c r="D40" s="43">
        <f t="shared" ref="D40:AA40" si="4">+D38+D39</f>
        <v>0</v>
      </c>
      <c r="E40" s="44">
        <f t="shared" si="4"/>
        <v>11467540</v>
      </c>
      <c r="F40" s="45">
        <f t="shared" si="4"/>
        <v>11467540</v>
      </c>
      <c r="G40" s="45">
        <f t="shared" si="4"/>
        <v>9592717</v>
      </c>
      <c r="H40" s="45">
        <f t="shared" si="4"/>
        <v>22105109</v>
      </c>
      <c r="I40" s="45">
        <f t="shared" si="4"/>
        <v>78365139</v>
      </c>
      <c r="J40" s="45">
        <f>+I40</f>
        <v>78365139</v>
      </c>
      <c r="K40" s="45">
        <f t="shared" si="4"/>
        <v>87313240</v>
      </c>
      <c r="L40" s="45">
        <f t="shared" si="4"/>
        <v>99219989</v>
      </c>
      <c r="M40" s="45">
        <f t="shared" si="4"/>
        <v>105166923</v>
      </c>
      <c r="N40" s="45">
        <f>+M40</f>
        <v>105166923</v>
      </c>
      <c r="O40" s="45">
        <f t="shared" si="4"/>
        <v>105166923</v>
      </c>
      <c r="P40" s="45">
        <f t="shared" si="4"/>
        <v>105166923</v>
      </c>
      <c r="Q40" s="45">
        <f t="shared" si="4"/>
        <v>105166923</v>
      </c>
      <c r="R40" s="45">
        <f>+Q40</f>
        <v>105166923</v>
      </c>
      <c r="S40" s="45">
        <f t="shared" si="4"/>
        <v>105166923</v>
      </c>
      <c r="T40" s="45">
        <f t="shared" si="4"/>
        <v>105166923</v>
      </c>
      <c r="U40" s="45">
        <f t="shared" si="4"/>
        <v>105166923</v>
      </c>
      <c r="V40" s="45">
        <f>+U40</f>
        <v>105166923</v>
      </c>
      <c r="W40" s="45">
        <f>+V40</f>
        <v>105166923</v>
      </c>
      <c r="X40" s="45">
        <f t="shared" si="4"/>
        <v>0</v>
      </c>
      <c r="Y40" s="45">
        <f t="shared" si="4"/>
        <v>105166923</v>
      </c>
      <c r="Z40" s="46">
        <f>+IF(X40&lt;&gt;0,+(Y40/X40)*100,0)</f>
        <v>0</v>
      </c>
      <c r="AA40" s="47">
        <f t="shared" si="4"/>
        <v>11467540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196340093</v>
      </c>
      <c r="G7" s="20">
        <v>16275290</v>
      </c>
      <c r="H7" s="20">
        <v>16621307</v>
      </c>
      <c r="I7" s="20">
        <v>16910847</v>
      </c>
      <c r="J7" s="20">
        <v>49807444</v>
      </c>
      <c r="K7" s="20">
        <v>15480272</v>
      </c>
      <c r="L7" s="20">
        <v>15465109</v>
      </c>
      <c r="M7" s="20">
        <v>19480058</v>
      </c>
      <c r="N7" s="20">
        <v>50425439</v>
      </c>
      <c r="O7" s="20"/>
      <c r="P7" s="20"/>
      <c r="Q7" s="20"/>
      <c r="R7" s="20"/>
      <c r="S7" s="20"/>
      <c r="T7" s="20"/>
      <c r="U7" s="20"/>
      <c r="V7" s="20"/>
      <c r="W7" s="20">
        <v>100232883</v>
      </c>
      <c r="X7" s="20">
        <v>90502790</v>
      </c>
      <c r="Y7" s="20">
        <v>9730093</v>
      </c>
      <c r="Z7" s="21">
        <v>10.751152533529629</v>
      </c>
      <c r="AA7" s="22">
        <v>196340093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2160000</v>
      </c>
      <c r="F9" s="20">
        <v>2160000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1079988</v>
      </c>
      <c r="Y9" s="20">
        <v>-1079988</v>
      </c>
      <c r="Z9" s="21">
        <v>-100</v>
      </c>
      <c r="AA9" s="22">
        <v>2160000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548297</v>
      </c>
      <c r="D11" s="18"/>
      <c r="E11" s="19">
        <v>1776291</v>
      </c>
      <c r="F11" s="20">
        <v>1776291</v>
      </c>
      <c r="G11" s="20">
        <v>36361</v>
      </c>
      <c r="H11" s="20">
        <v>52806</v>
      </c>
      <c r="I11" s="20">
        <v>60522</v>
      </c>
      <c r="J11" s="20">
        <v>149689</v>
      </c>
      <c r="K11" s="20">
        <v>206453</v>
      </c>
      <c r="L11" s="20">
        <v>33507</v>
      </c>
      <c r="M11" s="20">
        <v>158715</v>
      </c>
      <c r="N11" s="20">
        <v>398675</v>
      </c>
      <c r="O11" s="20"/>
      <c r="P11" s="20"/>
      <c r="Q11" s="20"/>
      <c r="R11" s="20"/>
      <c r="S11" s="20"/>
      <c r="T11" s="20"/>
      <c r="U11" s="20"/>
      <c r="V11" s="20"/>
      <c r="W11" s="20">
        <v>548364</v>
      </c>
      <c r="X11" s="20">
        <v>903130</v>
      </c>
      <c r="Y11" s="20">
        <v>-354766</v>
      </c>
      <c r="Z11" s="21">
        <v>-39.28183096564171</v>
      </c>
      <c r="AA11" s="22">
        <v>1776291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-3980594</v>
      </c>
      <c r="D14" s="18"/>
      <c r="E14" s="19">
        <v>-3238478</v>
      </c>
      <c r="F14" s="20">
        <v>-3238478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>
        <v>-16951096</v>
      </c>
      <c r="L14" s="20">
        <v>-15133253</v>
      </c>
      <c r="M14" s="20">
        <v>-15665401</v>
      </c>
      <c r="N14" s="20">
        <v>-47749750</v>
      </c>
      <c r="O14" s="20"/>
      <c r="P14" s="20"/>
      <c r="Q14" s="20"/>
      <c r="R14" s="20"/>
      <c r="S14" s="20"/>
      <c r="T14" s="20"/>
      <c r="U14" s="20"/>
      <c r="V14" s="20"/>
      <c r="W14" s="20">
        <v>-111969048</v>
      </c>
      <c r="X14" s="20">
        <v>-1619200</v>
      </c>
      <c r="Y14" s="20">
        <v>-110349848</v>
      </c>
      <c r="Z14" s="21">
        <v>6815.084486166008</v>
      </c>
      <c r="AA14" s="22">
        <v>-3238478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197037906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-1264371</v>
      </c>
      <c r="L17" s="28">
        <f t="shared" si="0"/>
        <v>365363</v>
      </c>
      <c r="M17" s="28">
        <f t="shared" si="0"/>
        <v>3973372</v>
      </c>
      <c r="N17" s="28">
        <f t="shared" si="0"/>
        <v>3074364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-11187801</v>
      </c>
      <c r="X17" s="28">
        <f t="shared" si="0"/>
        <v>90866708</v>
      </c>
      <c r="Y17" s="28">
        <f t="shared" si="0"/>
        <v>-102054509</v>
      </c>
      <c r="Z17" s="29">
        <f>+IF(X17&lt;&gt;0,+(Y17/X17)*100,0)</f>
        <v>-112.31232125191551</v>
      </c>
      <c r="AA17" s="30">
        <f>SUM(AA6:AA16)</f>
        <v>197037906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-4257986</v>
      </c>
      <c r="D26" s="18"/>
      <c r="E26" s="19">
        <v>-50441092</v>
      </c>
      <c r="F26" s="20">
        <v>-50441092</v>
      </c>
      <c r="G26" s="20">
        <v>-2992931</v>
      </c>
      <c r="H26" s="20"/>
      <c r="I26" s="20"/>
      <c r="J26" s="20">
        <v>-2992931</v>
      </c>
      <c r="K26" s="20">
        <v>-580366</v>
      </c>
      <c r="L26" s="20"/>
      <c r="M26" s="20"/>
      <c r="N26" s="20">
        <v>-580366</v>
      </c>
      <c r="O26" s="20"/>
      <c r="P26" s="20"/>
      <c r="Q26" s="20"/>
      <c r="R26" s="20"/>
      <c r="S26" s="20"/>
      <c r="T26" s="20"/>
      <c r="U26" s="20"/>
      <c r="V26" s="20"/>
      <c r="W26" s="20">
        <v>-3573297</v>
      </c>
      <c r="X26" s="20">
        <v>-23893266</v>
      </c>
      <c r="Y26" s="20">
        <v>20319969</v>
      </c>
      <c r="Z26" s="21">
        <v>-85.044752776786552</v>
      </c>
      <c r="AA26" s="22">
        <v>-50441092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-4257986</v>
      </c>
      <c r="D27" s="26">
        <f>SUM(D21:D26)</f>
        <v>0</v>
      </c>
      <c r="E27" s="27">
        <f t="shared" si="1"/>
        <v>-50441092</v>
      </c>
      <c r="F27" s="28">
        <f t="shared" si="1"/>
        <v>-50441092</v>
      </c>
      <c r="G27" s="28">
        <f t="shared" si="1"/>
        <v>-2992931</v>
      </c>
      <c r="H27" s="28">
        <f t="shared" si="1"/>
        <v>0</v>
      </c>
      <c r="I27" s="28">
        <f t="shared" si="1"/>
        <v>0</v>
      </c>
      <c r="J27" s="28">
        <f t="shared" si="1"/>
        <v>-2992931</v>
      </c>
      <c r="K27" s="28">
        <f t="shared" si="1"/>
        <v>-580366</v>
      </c>
      <c r="L27" s="28">
        <f t="shared" si="1"/>
        <v>0</v>
      </c>
      <c r="M27" s="28">
        <f t="shared" si="1"/>
        <v>0</v>
      </c>
      <c r="N27" s="28">
        <f t="shared" si="1"/>
        <v>-580366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-3573297</v>
      </c>
      <c r="X27" s="28">
        <f t="shared" si="1"/>
        <v>-23893266</v>
      </c>
      <c r="Y27" s="28">
        <f t="shared" si="1"/>
        <v>20319969</v>
      </c>
      <c r="Z27" s="29">
        <f>+IF(X27&lt;&gt;0,+(Y27/X27)*100,0)</f>
        <v>-85.044752776786552</v>
      </c>
      <c r="AA27" s="30">
        <f>SUM(AA21:AA26)</f>
        <v>-50441092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190015651</v>
      </c>
      <c r="D38" s="32">
        <f>+D17+D27+D36</f>
        <v>0</v>
      </c>
      <c r="E38" s="33">
        <f t="shared" si="3"/>
        <v>146596814</v>
      </c>
      <c r="F38" s="2">
        <f t="shared" si="3"/>
        <v>146596814</v>
      </c>
      <c r="G38" s="2">
        <f t="shared" si="3"/>
        <v>-8764709</v>
      </c>
      <c r="H38" s="2">
        <f t="shared" si="3"/>
        <v>-4896347</v>
      </c>
      <c r="I38" s="2">
        <f t="shared" si="3"/>
        <v>-3594040</v>
      </c>
      <c r="J38" s="2">
        <f t="shared" si="3"/>
        <v>-17255096</v>
      </c>
      <c r="K38" s="2">
        <f t="shared" si="3"/>
        <v>-1844737</v>
      </c>
      <c r="L38" s="2">
        <f t="shared" si="3"/>
        <v>365363</v>
      </c>
      <c r="M38" s="2">
        <f t="shared" si="3"/>
        <v>3973372</v>
      </c>
      <c r="N38" s="2">
        <f t="shared" si="3"/>
        <v>2493998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-14761098</v>
      </c>
      <c r="X38" s="2">
        <f t="shared" si="3"/>
        <v>66973442</v>
      </c>
      <c r="Y38" s="2">
        <f t="shared" si="3"/>
        <v>-81734540</v>
      </c>
      <c r="Z38" s="34">
        <f>+IF(X38&lt;&gt;0,+(Y38/X38)*100,0)</f>
        <v>-122.04022603467206</v>
      </c>
      <c r="AA38" s="35">
        <f>+AA17+AA27+AA36</f>
        <v>146596814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-8764709</v>
      </c>
      <c r="I39" s="2">
        <f>+H40+I60</f>
        <v>-13661056</v>
      </c>
      <c r="J39" s="2">
        <f>+G39</f>
        <v>0</v>
      </c>
      <c r="K39" s="2">
        <f>+I40+K60</f>
        <v>-17255096</v>
      </c>
      <c r="L39" s="2">
        <f>+K40+L60</f>
        <v>-19099833</v>
      </c>
      <c r="M39" s="2">
        <f>+L40+M60</f>
        <v>-18734470</v>
      </c>
      <c r="N39" s="2">
        <f>+K39</f>
        <v>-17255096</v>
      </c>
      <c r="O39" s="2">
        <f>+M40+O60</f>
        <v>-14761098</v>
      </c>
      <c r="P39" s="2">
        <f>+O40+P60</f>
        <v>-14761098</v>
      </c>
      <c r="Q39" s="2">
        <f>+P40+Q60</f>
        <v>-14761098</v>
      </c>
      <c r="R39" s="2">
        <f>+O39</f>
        <v>-14761098</v>
      </c>
      <c r="S39" s="2">
        <f>+Q40+S60</f>
        <v>-14761098</v>
      </c>
      <c r="T39" s="2">
        <f>+S40+T60</f>
        <v>-14761098</v>
      </c>
      <c r="U39" s="2">
        <f>+T40+U60</f>
        <v>-14761098</v>
      </c>
      <c r="V39" s="2">
        <f>+S39</f>
        <v>-14761098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190015651</v>
      </c>
      <c r="D40" s="43">
        <f t="shared" ref="D40:AA40" si="4">+D38+D39</f>
        <v>0</v>
      </c>
      <c r="E40" s="44">
        <f t="shared" si="4"/>
        <v>146596814</v>
      </c>
      <c r="F40" s="45">
        <f t="shared" si="4"/>
        <v>146596814</v>
      </c>
      <c r="G40" s="45">
        <f t="shared" si="4"/>
        <v>-8764709</v>
      </c>
      <c r="H40" s="45">
        <f t="shared" si="4"/>
        <v>-13661056</v>
      </c>
      <c r="I40" s="45">
        <f t="shared" si="4"/>
        <v>-17255096</v>
      </c>
      <c r="J40" s="45">
        <f>+I40</f>
        <v>-17255096</v>
      </c>
      <c r="K40" s="45">
        <f t="shared" si="4"/>
        <v>-19099833</v>
      </c>
      <c r="L40" s="45">
        <f t="shared" si="4"/>
        <v>-18734470</v>
      </c>
      <c r="M40" s="45">
        <f t="shared" si="4"/>
        <v>-14761098</v>
      </c>
      <c r="N40" s="45">
        <f>+M40</f>
        <v>-14761098</v>
      </c>
      <c r="O40" s="45">
        <f t="shared" si="4"/>
        <v>-14761098</v>
      </c>
      <c r="P40" s="45">
        <f t="shared" si="4"/>
        <v>-14761098</v>
      </c>
      <c r="Q40" s="45">
        <f t="shared" si="4"/>
        <v>-14761098</v>
      </c>
      <c r="R40" s="45">
        <f>+Q40</f>
        <v>-14761098</v>
      </c>
      <c r="S40" s="45">
        <f t="shared" si="4"/>
        <v>-14761098</v>
      </c>
      <c r="T40" s="45">
        <f t="shared" si="4"/>
        <v>-14761098</v>
      </c>
      <c r="U40" s="45">
        <f t="shared" si="4"/>
        <v>-14761098</v>
      </c>
      <c r="V40" s="45">
        <f>+U40</f>
        <v>-14761098</v>
      </c>
      <c r="W40" s="45">
        <f>+V40</f>
        <v>-14761098</v>
      </c>
      <c r="X40" s="45">
        <f t="shared" si="4"/>
        <v>66973442</v>
      </c>
      <c r="Y40" s="45">
        <f t="shared" si="4"/>
        <v>-81734540</v>
      </c>
      <c r="Z40" s="46">
        <f>+IF(X40&lt;&gt;0,+(Y40/X40)*100,0)</f>
        <v>-122.04022603467206</v>
      </c>
      <c r="AA40" s="47">
        <f t="shared" si="4"/>
        <v>146596814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168783320</v>
      </c>
      <c r="G7" s="20">
        <v>19162430</v>
      </c>
      <c r="H7" s="20">
        <v>19794013</v>
      </c>
      <c r="I7" s="20">
        <v>22446410</v>
      </c>
      <c r="J7" s="20">
        <v>61402853</v>
      </c>
      <c r="K7" s="20">
        <v>17716403</v>
      </c>
      <c r="L7" s="20">
        <v>16008155</v>
      </c>
      <c r="M7" s="20">
        <v>17179127</v>
      </c>
      <c r="N7" s="20">
        <v>50903685</v>
      </c>
      <c r="O7" s="20"/>
      <c r="P7" s="20"/>
      <c r="Q7" s="20"/>
      <c r="R7" s="20"/>
      <c r="S7" s="20"/>
      <c r="T7" s="20"/>
      <c r="U7" s="20"/>
      <c r="V7" s="20"/>
      <c r="W7" s="20">
        <v>112306538</v>
      </c>
      <c r="X7" s="20">
        <v>84391578</v>
      </c>
      <c r="Y7" s="20">
        <v>27914960</v>
      </c>
      <c r="Z7" s="21">
        <v>33.077897891659283</v>
      </c>
      <c r="AA7" s="22">
        <v>168783320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>
        <v>24447</v>
      </c>
      <c r="L8" s="20">
        <v>19933</v>
      </c>
      <c r="M8" s="20">
        <v>14135</v>
      </c>
      <c r="N8" s="20">
        <v>58515</v>
      </c>
      <c r="O8" s="20"/>
      <c r="P8" s="20"/>
      <c r="Q8" s="20"/>
      <c r="R8" s="20"/>
      <c r="S8" s="20"/>
      <c r="T8" s="20"/>
      <c r="U8" s="20"/>
      <c r="V8" s="20"/>
      <c r="W8" s="20">
        <v>88421</v>
      </c>
      <c r="X8" s="20">
        <v>6053</v>
      </c>
      <c r="Y8" s="20">
        <v>82368</v>
      </c>
      <c r="Z8" s="21">
        <v>1360.7797786221709</v>
      </c>
      <c r="AA8" s="22">
        <v>12109</v>
      </c>
    </row>
    <row r="9" spans="1:27" x14ac:dyDescent="0.25">
      <c r="A9" s="23" t="s">
        <v>37</v>
      </c>
      <c r="B9" s="17" t="s">
        <v>6</v>
      </c>
      <c r="C9" s="18">
        <v>2935000</v>
      </c>
      <c r="D9" s="18"/>
      <c r="E9" s="19">
        <v>13708000</v>
      </c>
      <c r="F9" s="20">
        <v>14754956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7377472</v>
      </c>
      <c r="Y9" s="20">
        <v>-4069472</v>
      </c>
      <c r="Z9" s="21">
        <v>-55.160792206327592</v>
      </c>
      <c r="AA9" s="22">
        <v>14754956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2713044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1356522</v>
      </c>
      <c r="Y10" s="20">
        <v>-1356522</v>
      </c>
      <c r="Z10" s="21">
        <v>-100</v>
      </c>
      <c r="AA10" s="22">
        <v>2713044</v>
      </c>
    </row>
    <row r="11" spans="1:27" x14ac:dyDescent="0.25">
      <c r="A11" s="23" t="s">
        <v>39</v>
      </c>
      <c r="B11" s="17" t="s">
        <v>32</v>
      </c>
      <c r="C11" s="18">
        <v>4056455</v>
      </c>
      <c r="D11" s="18"/>
      <c r="E11" s="19">
        <v>682755</v>
      </c>
      <c r="F11" s="20">
        <v>682755</v>
      </c>
      <c r="G11" s="20">
        <v>340890</v>
      </c>
      <c r="H11" s="20">
        <v>389922</v>
      </c>
      <c r="I11" s="20">
        <v>465159</v>
      </c>
      <c r="J11" s="20">
        <v>1195971</v>
      </c>
      <c r="K11" s="20">
        <v>387771</v>
      </c>
      <c r="L11" s="20">
        <v>304071</v>
      </c>
      <c r="M11" s="20">
        <v>279538</v>
      </c>
      <c r="N11" s="20">
        <v>971380</v>
      </c>
      <c r="O11" s="20"/>
      <c r="P11" s="20"/>
      <c r="Q11" s="20"/>
      <c r="R11" s="20"/>
      <c r="S11" s="20"/>
      <c r="T11" s="20"/>
      <c r="U11" s="20"/>
      <c r="V11" s="20"/>
      <c r="W11" s="20">
        <v>2167351</v>
      </c>
      <c r="X11" s="20">
        <v>341352</v>
      </c>
      <c r="Y11" s="20">
        <v>1825999</v>
      </c>
      <c r="Z11" s="21">
        <v>534.93139047083366</v>
      </c>
      <c r="AA11" s="22">
        <v>682755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-180507206</v>
      </c>
      <c r="F14" s="20">
        <v>-181063728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>
        <v>-18363560</v>
      </c>
      <c r="L14" s="20">
        <v>-12444541</v>
      </c>
      <c r="M14" s="20">
        <v>-15785996</v>
      </c>
      <c r="N14" s="20">
        <v>-46594097</v>
      </c>
      <c r="O14" s="20"/>
      <c r="P14" s="20"/>
      <c r="Q14" s="20"/>
      <c r="R14" s="20"/>
      <c r="S14" s="20"/>
      <c r="T14" s="20"/>
      <c r="U14" s="20"/>
      <c r="V14" s="20"/>
      <c r="W14" s="20">
        <v>-89629649</v>
      </c>
      <c r="X14" s="20">
        <v>-90531890</v>
      </c>
      <c r="Y14" s="20">
        <v>902241</v>
      </c>
      <c r="Z14" s="21">
        <v>-0.99660020353049084</v>
      </c>
      <c r="AA14" s="22">
        <v>-181063728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5882456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-234939</v>
      </c>
      <c r="L17" s="28">
        <f t="shared" si="0"/>
        <v>3887618</v>
      </c>
      <c r="M17" s="28">
        <f t="shared" si="0"/>
        <v>1686804</v>
      </c>
      <c r="N17" s="28">
        <f t="shared" si="0"/>
        <v>5339483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28240661</v>
      </c>
      <c r="X17" s="28">
        <f t="shared" si="0"/>
        <v>2941087</v>
      </c>
      <c r="Y17" s="28">
        <f t="shared" si="0"/>
        <v>25299574</v>
      </c>
      <c r="Z17" s="29">
        <f>+IF(X17&lt;&gt;0,+(Y17/X17)*100,0)</f>
        <v>860.21168363941638</v>
      </c>
      <c r="AA17" s="30">
        <f>SUM(AA6:AA16)</f>
        <v>5882456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-18002317</v>
      </c>
      <c r="D26" s="18"/>
      <c r="E26" s="19">
        <v>-7450000</v>
      </c>
      <c r="F26" s="20">
        <v>-10163044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-5081518</v>
      </c>
      <c r="Y26" s="20">
        <v>5081518</v>
      </c>
      <c r="Z26" s="21">
        <v>-100</v>
      </c>
      <c r="AA26" s="22">
        <v>-10163044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-18002317</v>
      </c>
      <c r="D27" s="26">
        <f>SUM(D21:D26)</f>
        <v>0</v>
      </c>
      <c r="E27" s="27">
        <f t="shared" si="1"/>
        <v>-7450000</v>
      </c>
      <c r="F27" s="28">
        <f t="shared" si="1"/>
        <v>-10163044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-5081518</v>
      </c>
      <c r="Y27" s="28">
        <f t="shared" si="1"/>
        <v>5081518</v>
      </c>
      <c r="Z27" s="29">
        <f>+IF(X27&lt;&gt;0,+(Y27/X27)*100,0)</f>
        <v>-100</v>
      </c>
      <c r="AA27" s="30">
        <f>SUM(AA21:AA26)</f>
        <v>-10163044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178861915</v>
      </c>
      <c r="D38" s="32">
        <f>+D17+D27+D36</f>
        <v>0</v>
      </c>
      <c r="E38" s="33">
        <f t="shared" si="3"/>
        <v>-4771022</v>
      </c>
      <c r="F38" s="2">
        <f t="shared" si="3"/>
        <v>-4280588</v>
      </c>
      <c r="G38" s="2">
        <f t="shared" si="3"/>
        <v>7572090</v>
      </c>
      <c r="H38" s="2">
        <f t="shared" si="3"/>
        <v>11067934</v>
      </c>
      <c r="I38" s="2">
        <f t="shared" si="3"/>
        <v>4261154</v>
      </c>
      <c r="J38" s="2">
        <f t="shared" si="3"/>
        <v>22901178</v>
      </c>
      <c r="K38" s="2">
        <f t="shared" si="3"/>
        <v>-234939</v>
      </c>
      <c r="L38" s="2">
        <f t="shared" si="3"/>
        <v>3887618</v>
      </c>
      <c r="M38" s="2">
        <f t="shared" si="3"/>
        <v>1686804</v>
      </c>
      <c r="N38" s="2">
        <f t="shared" si="3"/>
        <v>5339483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28240661</v>
      </c>
      <c r="X38" s="2">
        <f t="shared" si="3"/>
        <v>-2140431</v>
      </c>
      <c r="Y38" s="2">
        <f t="shared" si="3"/>
        <v>30381092</v>
      </c>
      <c r="Z38" s="34">
        <f>+IF(X38&lt;&gt;0,+(Y38/X38)*100,0)</f>
        <v>-1419.3913281951159</v>
      </c>
      <c r="AA38" s="35">
        <f>+AA17+AA27+AA36</f>
        <v>-4280588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7572090</v>
      </c>
      <c r="I39" s="2">
        <f>+H40+I60</f>
        <v>18640024</v>
      </c>
      <c r="J39" s="2">
        <f>+G39</f>
        <v>0</v>
      </c>
      <c r="K39" s="2">
        <f>+I40+K60</f>
        <v>22901178</v>
      </c>
      <c r="L39" s="2">
        <f>+K40+L60</f>
        <v>22666239</v>
      </c>
      <c r="M39" s="2">
        <f>+L40+M60</f>
        <v>26553857</v>
      </c>
      <c r="N39" s="2">
        <f>+K39</f>
        <v>22901178</v>
      </c>
      <c r="O39" s="2">
        <f>+M40+O60</f>
        <v>28240661</v>
      </c>
      <c r="P39" s="2">
        <f>+O40+P60</f>
        <v>28240661</v>
      </c>
      <c r="Q39" s="2">
        <f>+P40+Q60</f>
        <v>28240661</v>
      </c>
      <c r="R39" s="2">
        <f>+O39</f>
        <v>28240661</v>
      </c>
      <c r="S39" s="2">
        <f>+Q40+S60</f>
        <v>28240661</v>
      </c>
      <c r="T39" s="2">
        <f>+S40+T60</f>
        <v>28240661</v>
      </c>
      <c r="U39" s="2">
        <f>+T40+U60</f>
        <v>28240661</v>
      </c>
      <c r="V39" s="2">
        <f>+S39</f>
        <v>28240661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178861915</v>
      </c>
      <c r="D40" s="43">
        <f t="shared" ref="D40:AA40" si="4">+D38+D39</f>
        <v>0</v>
      </c>
      <c r="E40" s="44">
        <f t="shared" si="4"/>
        <v>-4771022</v>
      </c>
      <c r="F40" s="45">
        <f t="shared" si="4"/>
        <v>-4280588</v>
      </c>
      <c r="G40" s="45">
        <f t="shared" si="4"/>
        <v>7572090</v>
      </c>
      <c r="H40" s="45">
        <f t="shared" si="4"/>
        <v>18640024</v>
      </c>
      <c r="I40" s="45">
        <f t="shared" si="4"/>
        <v>22901178</v>
      </c>
      <c r="J40" s="45">
        <f>+I40</f>
        <v>22901178</v>
      </c>
      <c r="K40" s="45">
        <f t="shared" si="4"/>
        <v>22666239</v>
      </c>
      <c r="L40" s="45">
        <f t="shared" si="4"/>
        <v>26553857</v>
      </c>
      <c r="M40" s="45">
        <f t="shared" si="4"/>
        <v>28240661</v>
      </c>
      <c r="N40" s="45">
        <f>+M40</f>
        <v>28240661</v>
      </c>
      <c r="O40" s="45">
        <f t="shared" si="4"/>
        <v>28240661</v>
      </c>
      <c r="P40" s="45">
        <f t="shared" si="4"/>
        <v>28240661</v>
      </c>
      <c r="Q40" s="45">
        <f t="shared" si="4"/>
        <v>28240661</v>
      </c>
      <c r="R40" s="45">
        <f>+Q40</f>
        <v>28240661</v>
      </c>
      <c r="S40" s="45">
        <f t="shared" si="4"/>
        <v>28240661</v>
      </c>
      <c r="T40" s="45">
        <f t="shared" si="4"/>
        <v>28240661</v>
      </c>
      <c r="U40" s="45">
        <f t="shared" si="4"/>
        <v>28240661</v>
      </c>
      <c r="V40" s="45">
        <f>+U40</f>
        <v>28240661</v>
      </c>
      <c r="W40" s="45">
        <f>+V40</f>
        <v>28240661</v>
      </c>
      <c r="X40" s="45">
        <f t="shared" si="4"/>
        <v>-2140431</v>
      </c>
      <c r="Y40" s="45">
        <f t="shared" si="4"/>
        <v>30381092</v>
      </c>
      <c r="Z40" s="46">
        <f>+IF(X40&lt;&gt;0,+(Y40/X40)*100,0)</f>
        <v>-1419.3913281951159</v>
      </c>
      <c r="AA40" s="47">
        <f t="shared" si="4"/>
        <v>-4280588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214854219</v>
      </c>
      <c r="G7" s="20">
        <v>22367266</v>
      </c>
      <c r="H7" s="20">
        <v>14650652</v>
      </c>
      <c r="I7" s="20">
        <v>16957796</v>
      </c>
      <c r="J7" s="20">
        <v>53975714</v>
      </c>
      <c r="K7" s="20">
        <v>21855752</v>
      </c>
      <c r="L7" s="20">
        <v>17470205</v>
      </c>
      <c r="M7" s="20">
        <v>16477305</v>
      </c>
      <c r="N7" s="20">
        <v>55803262</v>
      </c>
      <c r="O7" s="20"/>
      <c r="P7" s="20"/>
      <c r="Q7" s="20"/>
      <c r="R7" s="20"/>
      <c r="S7" s="20"/>
      <c r="T7" s="20"/>
      <c r="U7" s="20"/>
      <c r="V7" s="20"/>
      <c r="W7" s="20">
        <v>109778976</v>
      </c>
      <c r="X7" s="20">
        <v>105652652</v>
      </c>
      <c r="Y7" s="20">
        <v>4126324</v>
      </c>
      <c r="Z7" s="21">
        <v>3.9055564833337075</v>
      </c>
      <c r="AA7" s="22">
        <v>214854219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437000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>
        <v>65473</v>
      </c>
      <c r="M8" s="20">
        <v>29962</v>
      </c>
      <c r="N8" s="20">
        <v>95435</v>
      </c>
      <c r="O8" s="20"/>
      <c r="P8" s="20"/>
      <c r="Q8" s="20"/>
      <c r="R8" s="20"/>
      <c r="S8" s="20"/>
      <c r="T8" s="20"/>
      <c r="U8" s="20"/>
      <c r="V8" s="20"/>
      <c r="W8" s="20">
        <v>788578</v>
      </c>
      <c r="X8" s="20">
        <v>228061</v>
      </c>
      <c r="Y8" s="20">
        <v>560517</v>
      </c>
      <c r="Z8" s="21">
        <v>245.77503387251656</v>
      </c>
      <c r="AA8" s="22">
        <v>437000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2539000</v>
      </c>
      <c r="F9" s="20">
        <v>2539000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1269498</v>
      </c>
      <c r="Y9" s="20">
        <v>-1269498</v>
      </c>
      <c r="Z9" s="21">
        <v>-100</v>
      </c>
      <c r="AA9" s="22">
        <v>2539000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9628258</v>
      </c>
      <c r="Y10" s="20">
        <v>-9628258</v>
      </c>
      <c r="Z10" s="21">
        <v>-100</v>
      </c>
      <c r="AA10" s="22">
        <v>10300000</v>
      </c>
    </row>
    <row r="11" spans="1:27" x14ac:dyDescent="0.25">
      <c r="A11" s="23" t="s">
        <v>39</v>
      </c>
      <c r="B11" s="17" t="s">
        <v>32</v>
      </c>
      <c r="C11" s="18">
        <v>436345</v>
      </c>
      <c r="D11" s="18"/>
      <c r="E11" s="19">
        <v>172197</v>
      </c>
      <c r="F11" s="20">
        <v>172197</v>
      </c>
      <c r="G11" s="20">
        <v>205913</v>
      </c>
      <c r="H11" s="20">
        <v>43673</v>
      </c>
      <c r="I11" s="20">
        <v>41036</v>
      </c>
      <c r="J11" s="20">
        <v>290622</v>
      </c>
      <c r="K11" s="20">
        <v>25767</v>
      </c>
      <c r="L11" s="20">
        <v>25451</v>
      </c>
      <c r="M11" s="20">
        <v>34251</v>
      </c>
      <c r="N11" s="20">
        <v>85469</v>
      </c>
      <c r="O11" s="20"/>
      <c r="P11" s="20"/>
      <c r="Q11" s="20"/>
      <c r="R11" s="20"/>
      <c r="S11" s="20"/>
      <c r="T11" s="20"/>
      <c r="U11" s="20"/>
      <c r="V11" s="20"/>
      <c r="W11" s="20">
        <v>376091</v>
      </c>
      <c r="X11" s="20">
        <v>77526</v>
      </c>
      <c r="Y11" s="20">
        <v>298565</v>
      </c>
      <c r="Z11" s="21">
        <v>385.11596109692232</v>
      </c>
      <c r="AA11" s="22">
        <v>172197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-4159803</v>
      </c>
      <c r="D14" s="18"/>
      <c r="E14" s="19">
        <v>-212902000</v>
      </c>
      <c r="F14" s="20">
        <v>-212902000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>
        <v>-18867148</v>
      </c>
      <c r="L14" s="20">
        <v>-14972028</v>
      </c>
      <c r="M14" s="20">
        <v>-15931622</v>
      </c>
      <c r="N14" s="20">
        <v>-49770798</v>
      </c>
      <c r="O14" s="20"/>
      <c r="P14" s="20"/>
      <c r="Q14" s="20"/>
      <c r="R14" s="20"/>
      <c r="S14" s="20"/>
      <c r="T14" s="20"/>
      <c r="U14" s="20"/>
      <c r="V14" s="20"/>
      <c r="W14" s="20">
        <v>-117769328</v>
      </c>
      <c r="X14" s="20">
        <v>-106296502</v>
      </c>
      <c r="Y14" s="20">
        <v>-11472826</v>
      </c>
      <c r="Z14" s="21">
        <v>10.793230053798007</v>
      </c>
      <c r="AA14" s="22">
        <v>-212902000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-2183000</v>
      </c>
      <c r="F15" s="20">
        <v>-2183000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-1091496</v>
      </c>
      <c r="Y15" s="20">
        <v>1091496</v>
      </c>
      <c r="Z15" s="21">
        <v>-100</v>
      </c>
      <c r="AA15" s="22">
        <v>-2183000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13217416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3014371</v>
      </c>
      <c r="L17" s="28">
        <f t="shared" si="0"/>
        <v>2589101</v>
      </c>
      <c r="M17" s="28">
        <f t="shared" si="0"/>
        <v>609896</v>
      </c>
      <c r="N17" s="28">
        <f t="shared" si="0"/>
        <v>6213368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-6825683</v>
      </c>
      <c r="X17" s="28">
        <f t="shared" si="0"/>
        <v>9467997</v>
      </c>
      <c r="Y17" s="28">
        <f t="shared" si="0"/>
        <v>-16293680</v>
      </c>
      <c r="Z17" s="29">
        <f>+IF(X17&lt;&gt;0,+(Y17/X17)*100,0)</f>
        <v>-172.092154232833</v>
      </c>
      <c r="AA17" s="30">
        <f>SUM(AA6:AA16)</f>
        <v>13217416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-38167721</v>
      </c>
      <c r="D26" s="18"/>
      <c r="E26" s="19">
        <v>-17506522</v>
      </c>
      <c r="F26" s="20">
        <v>-17506522</v>
      </c>
      <c r="G26" s="20"/>
      <c r="H26" s="20">
        <v>-1107336</v>
      </c>
      <c r="I26" s="20">
        <v>-1190532</v>
      </c>
      <c r="J26" s="20">
        <v>-2297868</v>
      </c>
      <c r="K26" s="20">
        <v>-3839190</v>
      </c>
      <c r="L26" s="20">
        <v>-403505</v>
      </c>
      <c r="M26" s="20">
        <v>-361499</v>
      </c>
      <c r="N26" s="20">
        <v>-4604194</v>
      </c>
      <c r="O26" s="20"/>
      <c r="P26" s="20"/>
      <c r="Q26" s="20"/>
      <c r="R26" s="20"/>
      <c r="S26" s="20"/>
      <c r="T26" s="20"/>
      <c r="U26" s="20"/>
      <c r="V26" s="20"/>
      <c r="W26" s="20">
        <v>-6902062</v>
      </c>
      <c r="X26" s="20">
        <v>-12878996</v>
      </c>
      <c r="Y26" s="20">
        <v>5976934</v>
      </c>
      <c r="Z26" s="21">
        <v>-46.408384628739697</v>
      </c>
      <c r="AA26" s="22">
        <v>-17506522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-38167721</v>
      </c>
      <c r="D27" s="26">
        <f>SUM(D21:D26)</f>
        <v>0</v>
      </c>
      <c r="E27" s="27">
        <f t="shared" si="1"/>
        <v>-17506522</v>
      </c>
      <c r="F27" s="28">
        <f t="shared" si="1"/>
        <v>-17506522</v>
      </c>
      <c r="G27" s="28">
        <f t="shared" si="1"/>
        <v>0</v>
      </c>
      <c r="H27" s="28">
        <f t="shared" si="1"/>
        <v>-1107336</v>
      </c>
      <c r="I27" s="28">
        <f t="shared" si="1"/>
        <v>-1190532</v>
      </c>
      <c r="J27" s="28">
        <f t="shared" si="1"/>
        <v>-2297868</v>
      </c>
      <c r="K27" s="28">
        <f t="shared" si="1"/>
        <v>-3839190</v>
      </c>
      <c r="L27" s="28">
        <f t="shared" si="1"/>
        <v>-403505</v>
      </c>
      <c r="M27" s="28">
        <f t="shared" si="1"/>
        <v>-361499</v>
      </c>
      <c r="N27" s="28">
        <f t="shared" si="1"/>
        <v>-4604194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-6902062</v>
      </c>
      <c r="X27" s="28">
        <f t="shared" si="1"/>
        <v>-12878996</v>
      </c>
      <c r="Y27" s="28">
        <f t="shared" si="1"/>
        <v>5976934</v>
      </c>
      <c r="Z27" s="29">
        <f>+IF(X27&lt;&gt;0,+(Y27/X27)*100,0)</f>
        <v>-46.408384628739697</v>
      </c>
      <c r="AA27" s="30">
        <f>SUM(AA21:AA26)</f>
        <v>-17506522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153446267</v>
      </c>
      <c r="D38" s="32">
        <f>+D17+D27+D36</f>
        <v>0</v>
      </c>
      <c r="E38" s="33">
        <f t="shared" si="3"/>
        <v>-4289106</v>
      </c>
      <c r="F38" s="2">
        <f t="shared" si="3"/>
        <v>-4289106</v>
      </c>
      <c r="G38" s="2">
        <f t="shared" si="3"/>
        <v>2414626</v>
      </c>
      <c r="H38" s="2">
        <f t="shared" si="3"/>
        <v>-8737571</v>
      </c>
      <c r="I38" s="2">
        <f t="shared" si="3"/>
        <v>-9013974</v>
      </c>
      <c r="J38" s="2">
        <f t="shared" si="3"/>
        <v>-15336919</v>
      </c>
      <c r="K38" s="2">
        <f t="shared" si="3"/>
        <v>-824819</v>
      </c>
      <c r="L38" s="2">
        <f t="shared" si="3"/>
        <v>2185596</v>
      </c>
      <c r="M38" s="2">
        <f t="shared" si="3"/>
        <v>248397</v>
      </c>
      <c r="N38" s="2">
        <f t="shared" si="3"/>
        <v>1609174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-13727745</v>
      </c>
      <c r="X38" s="2">
        <f t="shared" si="3"/>
        <v>-3410999</v>
      </c>
      <c r="Y38" s="2">
        <f t="shared" si="3"/>
        <v>-10316746</v>
      </c>
      <c r="Z38" s="34">
        <f>+IF(X38&lt;&gt;0,+(Y38/X38)*100,0)</f>
        <v>302.45526310620437</v>
      </c>
      <c r="AA38" s="35">
        <f>+AA17+AA27+AA36</f>
        <v>-4289106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2414626</v>
      </c>
      <c r="I39" s="2">
        <f>+H40+I60</f>
        <v>-6322945</v>
      </c>
      <c r="J39" s="2">
        <f>+G39</f>
        <v>0</v>
      </c>
      <c r="K39" s="2">
        <f>+I40+K60</f>
        <v>-15336919</v>
      </c>
      <c r="L39" s="2">
        <f>+K40+L60</f>
        <v>-16161738</v>
      </c>
      <c r="M39" s="2">
        <f>+L40+M60</f>
        <v>-13976142</v>
      </c>
      <c r="N39" s="2">
        <f>+K39</f>
        <v>-15336919</v>
      </c>
      <c r="O39" s="2">
        <f>+M40+O60</f>
        <v>-13727745</v>
      </c>
      <c r="P39" s="2">
        <f>+O40+P60</f>
        <v>-13727745</v>
      </c>
      <c r="Q39" s="2">
        <f>+P40+Q60</f>
        <v>-13727745</v>
      </c>
      <c r="R39" s="2">
        <f>+O39</f>
        <v>-13727745</v>
      </c>
      <c r="S39" s="2">
        <f>+Q40+S60</f>
        <v>-13727745</v>
      </c>
      <c r="T39" s="2">
        <f>+S40+T60</f>
        <v>-13727745</v>
      </c>
      <c r="U39" s="2">
        <f>+T40+U60</f>
        <v>-13727745</v>
      </c>
      <c r="V39" s="2">
        <f>+S39</f>
        <v>-13727745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153446267</v>
      </c>
      <c r="D40" s="43">
        <f t="shared" ref="D40:AA40" si="4">+D38+D39</f>
        <v>0</v>
      </c>
      <c r="E40" s="44">
        <f t="shared" si="4"/>
        <v>-4289106</v>
      </c>
      <c r="F40" s="45">
        <f t="shared" si="4"/>
        <v>-4289106</v>
      </c>
      <c r="G40" s="45">
        <f t="shared" si="4"/>
        <v>2414626</v>
      </c>
      <c r="H40" s="45">
        <f t="shared" si="4"/>
        <v>-6322945</v>
      </c>
      <c r="I40" s="45">
        <f t="shared" si="4"/>
        <v>-15336919</v>
      </c>
      <c r="J40" s="45">
        <f>+I40</f>
        <v>-15336919</v>
      </c>
      <c r="K40" s="45">
        <f t="shared" si="4"/>
        <v>-16161738</v>
      </c>
      <c r="L40" s="45">
        <f t="shared" si="4"/>
        <v>-13976142</v>
      </c>
      <c r="M40" s="45">
        <f t="shared" si="4"/>
        <v>-13727745</v>
      </c>
      <c r="N40" s="45">
        <f>+M40</f>
        <v>-13727745</v>
      </c>
      <c r="O40" s="45">
        <f t="shared" si="4"/>
        <v>-13727745</v>
      </c>
      <c r="P40" s="45">
        <f t="shared" si="4"/>
        <v>-13727745</v>
      </c>
      <c r="Q40" s="45">
        <f t="shared" si="4"/>
        <v>-13727745</v>
      </c>
      <c r="R40" s="45">
        <f>+Q40</f>
        <v>-13727745</v>
      </c>
      <c r="S40" s="45">
        <f t="shared" si="4"/>
        <v>-13727745</v>
      </c>
      <c r="T40" s="45">
        <f t="shared" si="4"/>
        <v>-13727745</v>
      </c>
      <c r="U40" s="45">
        <f t="shared" si="4"/>
        <v>-13727745</v>
      </c>
      <c r="V40" s="45">
        <f>+U40</f>
        <v>-13727745</v>
      </c>
      <c r="W40" s="45">
        <f>+V40</f>
        <v>-13727745</v>
      </c>
      <c r="X40" s="45">
        <f t="shared" si="4"/>
        <v>-3410999</v>
      </c>
      <c r="Y40" s="45">
        <f t="shared" si="4"/>
        <v>-10316746</v>
      </c>
      <c r="Z40" s="46">
        <f>+IF(X40&lt;&gt;0,+(Y40/X40)*100,0)</f>
        <v>302.45526310620437</v>
      </c>
      <c r="AA40" s="47">
        <f t="shared" si="4"/>
        <v>-4289106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741565910</v>
      </c>
      <c r="G7" s="20">
        <v>56260518</v>
      </c>
      <c r="H7" s="20">
        <v>59824006</v>
      </c>
      <c r="I7" s="20">
        <v>59945360</v>
      </c>
      <c r="J7" s="20">
        <v>176029884</v>
      </c>
      <c r="K7" s="20">
        <v>60976721</v>
      </c>
      <c r="L7" s="20">
        <v>57903949</v>
      </c>
      <c r="M7" s="20">
        <v>58192883</v>
      </c>
      <c r="N7" s="20">
        <v>177073553</v>
      </c>
      <c r="O7" s="20"/>
      <c r="P7" s="20"/>
      <c r="Q7" s="20"/>
      <c r="R7" s="20"/>
      <c r="S7" s="20"/>
      <c r="T7" s="20"/>
      <c r="U7" s="20"/>
      <c r="V7" s="20"/>
      <c r="W7" s="20">
        <v>353103437</v>
      </c>
      <c r="X7" s="20">
        <v>370782954</v>
      </c>
      <c r="Y7" s="20">
        <v>-17679517</v>
      </c>
      <c r="Z7" s="21">
        <v>-4.7681579774025966</v>
      </c>
      <c r="AA7" s="22">
        <v>741565910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91231023</v>
      </c>
      <c r="G8" s="20">
        <v>17539</v>
      </c>
      <c r="H8" s="20">
        <v>196145</v>
      </c>
      <c r="I8" s="20">
        <v>43332</v>
      </c>
      <c r="J8" s="20">
        <v>257016</v>
      </c>
      <c r="K8" s="20">
        <v>51880</v>
      </c>
      <c r="L8" s="20">
        <v>39522</v>
      </c>
      <c r="M8" s="20">
        <v>425058</v>
      </c>
      <c r="N8" s="20">
        <v>516460</v>
      </c>
      <c r="O8" s="20"/>
      <c r="P8" s="20"/>
      <c r="Q8" s="20"/>
      <c r="R8" s="20"/>
      <c r="S8" s="20"/>
      <c r="T8" s="20"/>
      <c r="U8" s="20"/>
      <c r="V8" s="20"/>
      <c r="W8" s="20">
        <v>773476</v>
      </c>
      <c r="X8" s="20">
        <v>45822299</v>
      </c>
      <c r="Y8" s="20">
        <v>-45048823</v>
      </c>
      <c r="Z8" s="21">
        <v>-98.312009617850038</v>
      </c>
      <c r="AA8" s="22">
        <v>91231023</v>
      </c>
    </row>
    <row r="9" spans="1:27" x14ac:dyDescent="0.25">
      <c r="A9" s="23" t="s">
        <v>37</v>
      </c>
      <c r="B9" s="17" t="s">
        <v>6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>
        <v>7988093</v>
      </c>
      <c r="N9" s="20">
        <v>7988093</v>
      </c>
      <c r="O9" s="20"/>
      <c r="P9" s="20"/>
      <c r="Q9" s="20"/>
      <c r="R9" s="20"/>
      <c r="S9" s="20"/>
      <c r="T9" s="20"/>
      <c r="U9" s="20"/>
      <c r="V9" s="20"/>
      <c r="W9" s="20">
        <v>17987311</v>
      </c>
      <c r="X9" s="20">
        <v>16050318</v>
      </c>
      <c r="Y9" s="20">
        <v>1936993</v>
      </c>
      <c r="Z9" s="21">
        <v>12.068253102524199</v>
      </c>
      <c r="AA9" s="22">
        <v>23997896</v>
      </c>
    </row>
    <row r="10" spans="1:27" x14ac:dyDescent="0.25">
      <c r="A10" s="23" t="s">
        <v>38</v>
      </c>
      <c r="B10" s="17" t="s">
        <v>6</v>
      </c>
      <c r="C10" s="18">
        <v>25000551</v>
      </c>
      <c r="D10" s="18"/>
      <c r="E10" s="19">
        <v>3893354</v>
      </c>
      <c r="F10" s="20">
        <v>3893354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1160094</v>
      </c>
      <c r="Y10" s="20">
        <v>-1160094</v>
      </c>
      <c r="Z10" s="21">
        <v>-100</v>
      </c>
      <c r="AA10" s="22">
        <v>3893354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-489261819</v>
      </c>
      <c r="D14" s="18"/>
      <c r="E14" s="19">
        <v>-786989653</v>
      </c>
      <c r="F14" s="20">
        <v>-786989653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>
        <v>-44820618</v>
      </c>
      <c r="L14" s="20">
        <v>-44018136</v>
      </c>
      <c r="M14" s="20">
        <v>-40655625</v>
      </c>
      <c r="N14" s="20">
        <v>-129494379</v>
      </c>
      <c r="O14" s="20"/>
      <c r="P14" s="20"/>
      <c r="Q14" s="20"/>
      <c r="R14" s="20"/>
      <c r="S14" s="20"/>
      <c r="T14" s="20"/>
      <c r="U14" s="20"/>
      <c r="V14" s="20"/>
      <c r="W14" s="20">
        <v>-329538970</v>
      </c>
      <c r="X14" s="20">
        <v>-392013969</v>
      </c>
      <c r="Y14" s="20">
        <v>62474999</v>
      </c>
      <c r="Z14" s="21">
        <v>-15.936931829079795</v>
      </c>
      <c r="AA14" s="22">
        <v>-786989653</v>
      </c>
    </row>
    <row r="15" spans="1:27" x14ac:dyDescent="0.25">
      <c r="A15" s="23" t="s">
        <v>43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>
        <v>-1135593</v>
      </c>
      <c r="N15" s="20">
        <v>-1135593</v>
      </c>
      <c r="O15" s="20"/>
      <c r="P15" s="20"/>
      <c r="Q15" s="20"/>
      <c r="R15" s="20"/>
      <c r="S15" s="20"/>
      <c r="T15" s="20"/>
      <c r="U15" s="20"/>
      <c r="V15" s="20"/>
      <c r="W15" s="20">
        <v>-1135593</v>
      </c>
      <c r="X15" s="20">
        <v>-1082100</v>
      </c>
      <c r="Y15" s="20">
        <v>-53493</v>
      </c>
      <c r="Z15" s="21">
        <v>4.9434433046853341</v>
      </c>
      <c r="AA15" s="22">
        <v>-2164206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71534324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16207983</v>
      </c>
      <c r="L17" s="28">
        <f t="shared" si="0"/>
        <v>13925335</v>
      </c>
      <c r="M17" s="28">
        <f t="shared" si="0"/>
        <v>24814816</v>
      </c>
      <c r="N17" s="28">
        <f t="shared" si="0"/>
        <v>54948134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41189661</v>
      </c>
      <c r="X17" s="28">
        <f t="shared" si="0"/>
        <v>40719596</v>
      </c>
      <c r="Y17" s="28">
        <f t="shared" si="0"/>
        <v>470065</v>
      </c>
      <c r="Z17" s="29">
        <f>+IF(X17&lt;&gt;0,+(Y17/X17)*100,0)</f>
        <v>1.1543950485166896</v>
      </c>
      <c r="AA17" s="30">
        <f>SUM(AA6:AA16)</f>
        <v>71534324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-29381849</v>
      </c>
      <c r="D26" s="18"/>
      <c r="E26" s="19">
        <v>-24913929</v>
      </c>
      <c r="F26" s="20">
        <v>-56279056</v>
      </c>
      <c r="G26" s="20">
        <v>-4414621</v>
      </c>
      <c r="H26" s="20">
        <v>-303900</v>
      </c>
      <c r="I26" s="20">
        <v>-887328</v>
      </c>
      <c r="J26" s="20">
        <v>-5605849</v>
      </c>
      <c r="K26" s="20">
        <v>-1009639</v>
      </c>
      <c r="L26" s="20">
        <v>-1083100</v>
      </c>
      <c r="M26" s="20">
        <v>-2973255</v>
      </c>
      <c r="N26" s="20">
        <v>-5065994</v>
      </c>
      <c r="O26" s="20"/>
      <c r="P26" s="20"/>
      <c r="Q26" s="20"/>
      <c r="R26" s="20"/>
      <c r="S26" s="20"/>
      <c r="T26" s="20"/>
      <c r="U26" s="20"/>
      <c r="V26" s="20"/>
      <c r="W26" s="20">
        <v>-10671843</v>
      </c>
      <c r="X26" s="20">
        <v>-29679623</v>
      </c>
      <c r="Y26" s="20">
        <v>19007780</v>
      </c>
      <c r="Z26" s="21">
        <v>-64.043198931468908</v>
      </c>
      <c r="AA26" s="22">
        <v>-56279056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-29381849</v>
      </c>
      <c r="D27" s="26">
        <f>SUM(D21:D26)</f>
        <v>0</v>
      </c>
      <c r="E27" s="27">
        <f t="shared" si="1"/>
        <v>-24913929</v>
      </c>
      <c r="F27" s="28">
        <f t="shared" si="1"/>
        <v>-56279056</v>
      </c>
      <c r="G27" s="28">
        <f t="shared" si="1"/>
        <v>-4414621</v>
      </c>
      <c r="H27" s="28">
        <f t="shared" si="1"/>
        <v>-303900</v>
      </c>
      <c r="I27" s="28">
        <f t="shared" si="1"/>
        <v>-887328</v>
      </c>
      <c r="J27" s="28">
        <f t="shared" si="1"/>
        <v>-5605849</v>
      </c>
      <c r="K27" s="28">
        <f t="shared" si="1"/>
        <v>-1009639</v>
      </c>
      <c r="L27" s="28">
        <f t="shared" si="1"/>
        <v>-1083100</v>
      </c>
      <c r="M27" s="28">
        <f t="shared" si="1"/>
        <v>-2973255</v>
      </c>
      <c r="N27" s="28">
        <f t="shared" si="1"/>
        <v>-5065994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-10671843</v>
      </c>
      <c r="X27" s="28">
        <f t="shared" si="1"/>
        <v>-29679623</v>
      </c>
      <c r="Y27" s="28">
        <f t="shared" si="1"/>
        <v>19007780</v>
      </c>
      <c r="Z27" s="29">
        <f>+IF(X27&lt;&gt;0,+(Y27/X27)*100,0)</f>
        <v>-64.043198931468908</v>
      </c>
      <c r="AA27" s="30">
        <f>SUM(AA21:AA26)</f>
        <v>-56279056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1932608</v>
      </c>
      <c r="D33" s="18"/>
      <c r="E33" s="19">
        <v>860016</v>
      </c>
      <c r="F33" s="20">
        <v>860016</v>
      </c>
      <c r="G33" s="20">
        <v>173038</v>
      </c>
      <c r="H33" s="36">
        <v>60298</v>
      </c>
      <c r="I33" s="36">
        <v>282103</v>
      </c>
      <c r="J33" s="36">
        <v>515439</v>
      </c>
      <c r="K33" s="20">
        <v>208911</v>
      </c>
      <c r="L33" s="20">
        <v>323418</v>
      </c>
      <c r="M33" s="20">
        <v>190987</v>
      </c>
      <c r="N33" s="20">
        <v>723316</v>
      </c>
      <c r="O33" s="36"/>
      <c r="P33" s="36"/>
      <c r="Q33" s="36"/>
      <c r="R33" s="20"/>
      <c r="S33" s="20"/>
      <c r="T33" s="20"/>
      <c r="U33" s="20"/>
      <c r="V33" s="36"/>
      <c r="W33" s="36">
        <v>1238755</v>
      </c>
      <c r="X33" s="36">
        <v>430008</v>
      </c>
      <c r="Y33" s="20">
        <v>808747</v>
      </c>
      <c r="Z33" s="21">
        <v>188.07719856374766</v>
      </c>
      <c r="AA33" s="22">
        <v>860016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>
        <v>-1688751</v>
      </c>
      <c r="N35" s="20">
        <v>-1688751</v>
      </c>
      <c r="O35" s="20"/>
      <c r="P35" s="20"/>
      <c r="Q35" s="20"/>
      <c r="R35" s="20"/>
      <c r="S35" s="20"/>
      <c r="T35" s="20"/>
      <c r="U35" s="20"/>
      <c r="V35" s="20"/>
      <c r="W35" s="20">
        <v>-1688751</v>
      </c>
      <c r="X35" s="20">
        <v>-1742242</v>
      </c>
      <c r="Y35" s="20">
        <v>53491</v>
      </c>
      <c r="Z35" s="21">
        <v>-3.0702393812111062</v>
      </c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-1201051</v>
      </c>
      <c r="D36" s="26">
        <f>SUM(D31:D35)</f>
        <v>0</v>
      </c>
      <c r="E36" s="27">
        <f t="shared" si="2"/>
        <v>-2624468</v>
      </c>
      <c r="F36" s="28">
        <f t="shared" si="2"/>
        <v>-2624468</v>
      </c>
      <c r="G36" s="28">
        <f t="shared" si="2"/>
        <v>173038</v>
      </c>
      <c r="H36" s="28">
        <f t="shared" si="2"/>
        <v>60298</v>
      </c>
      <c r="I36" s="28">
        <f t="shared" si="2"/>
        <v>282103</v>
      </c>
      <c r="J36" s="28">
        <f t="shared" si="2"/>
        <v>515439</v>
      </c>
      <c r="K36" s="28">
        <f t="shared" si="2"/>
        <v>208911</v>
      </c>
      <c r="L36" s="28">
        <f t="shared" si="2"/>
        <v>323418</v>
      </c>
      <c r="M36" s="28">
        <f t="shared" si="2"/>
        <v>-1497764</v>
      </c>
      <c r="N36" s="28">
        <f t="shared" si="2"/>
        <v>-965435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-449996</v>
      </c>
      <c r="X36" s="28">
        <f t="shared" si="2"/>
        <v>-1312234</v>
      </c>
      <c r="Y36" s="28">
        <f t="shared" si="2"/>
        <v>862238</v>
      </c>
      <c r="Z36" s="29">
        <f>+IF(X36&lt;&gt;0,+(Y36/X36)*100,0)</f>
        <v>-65.707640558010226</v>
      </c>
      <c r="AA36" s="30">
        <f>SUM(AA31:AA35)</f>
        <v>-2624468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157871518</v>
      </c>
      <c r="D38" s="32">
        <f>+D17+D27+D36</f>
        <v>0</v>
      </c>
      <c r="E38" s="33">
        <f t="shared" si="3"/>
        <v>39904822</v>
      </c>
      <c r="F38" s="2">
        <f t="shared" si="3"/>
        <v>12630800</v>
      </c>
      <c r="G38" s="2">
        <f t="shared" si="3"/>
        <v>-5158190</v>
      </c>
      <c r="H38" s="2">
        <f t="shared" si="3"/>
        <v>-8651691</v>
      </c>
      <c r="I38" s="2">
        <f t="shared" si="3"/>
        <v>-5039002</v>
      </c>
      <c r="J38" s="2">
        <f t="shared" si="3"/>
        <v>-18848883</v>
      </c>
      <c r="K38" s="2">
        <f t="shared" si="3"/>
        <v>15407255</v>
      </c>
      <c r="L38" s="2">
        <f t="shared" si="3"/>
        <v>13165653</v>
      </c>
      <c r="M38" s="2">
        <f t="shared" si="3"/>
        <v>20343797</v>
      </c>
      <c r="N38" s="2">
        <f t="shared" si="3"/>
        <v>48916705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30067822</v>
      </c>
      <c r="X38" s="2">
        <f t="shared" si="3"/>
        <v>9727739</v>
      </c>
      <c r="Y38" s="2">
        <f t="shared" si="3"/>
        <v>20340083</v>
      </c>
      <c r="Z38" s="34">
        <f>+IF(X38&lt;&gt;0,+(Y38/X38)*100,0)</f>
        <v>209.0936341939273</v>
      </c>
      <c r="AA38" s="35">
        <f>+AA17+AA27+AA36</f>
        <v>12630800</v>
      </c>
    </row>
    <row r="39" spans="1:27" x14ac:dyDescent="0.25">
      <c r="A39" s="23" t="s">
        <v>60</v>
      </c>
      <c r="B39" s="17"/>
      <c r="C39" s="32">
        <v>728950946</v>
      </c>
      <c r="D39" s="32"/>
      <c r="E39" s="33">
        <v>715867237</v>
      </c>
      <c r="F39" s="2">
        <v>715867237</v>
      </c>
      <c r="G39" s="2">
        <v>888056237</v>
      </c>
      <c r="H39" s="2">
        <f>+G40+H60</f>
        <v>882898047</v>
      </c>
      <c r="I39" s="2">
        <f>+H40+I60</f>
        <v>874246356</v>
      </c>
      <c r="J39" s="2">
        <f>+G39</f>
        <v>888056237</v>
      </c>
      <c r="K39" s="2">
        <f>+I40+K60</f>
        <v>869207354</v>
      </c>
      <c r="L39" s="2">
        <f>+K40+L60</f>
        <v>884614609</v>
      </c>
      <c r="M39" s="2">
        <f>+L40+M60</f>
        <v>128629927</v>
      </c>
      <c r="N39" s="2">
        <f>+K39</f>
        <v>869207354</v>
      </c>
      <c r="O39" s="2">
        <f>+M40+O60</f>
        <v>148973724</v>
      </c>
      <c r="P39" s="2">
        <f>+O40+P60</f>
        <v>148973724</v>
      </c>
      <c r="Q39" s="2">
        <f>+P40+Q60</f>
        <v>148973724</v>
      </c>
      <c r="R39" s="2">
        <f>+O39</f>
        <v>148973724</v>
      </c>
      <c r="S39" s="2">
        <f>+Q40+S60</f>
        <v>148973724</v>
      </c>
      <c r="T39" s="2">
        <f>+S40+T60</f>
        <v>148973724</v>
      </c>
      <c r="U39" s="2">
        <f>+T40+U60</f>
        <v>148973724</v>
      </c>
      <c r="V39" s="2">
        <f>+S39</f>
        <v>148973724</v>
      </c>
      <c r="W39" s="2">
        <f>+G39</f>
        <v>888056237</v>
      </c>
      <c r="X39" s="2">
        <v>715867237</v>
      </c>
      <c r="Y39" s="2">
        <f>+W39-X39</f>
        <v>172189000</v>
      </c>
      <c r="Z39" s="34">
        <f>+IF(X39&lt;&gt;0,+(Y39/X39)*100,0)</f>
        <v>24.053203038261127</v>
      </c>
      <c r="AA39" s="35">
        <v>715867237</v>
      </c>
    </row>
    <row r="40" spans="1:27" x14ac:dyDescent="0.25">
      <c r="A40" s="41" t="s">
        <v>62</v>
      </c>
      <c r="B40" s="42" t="s">
        <v>61</v>
      </c>
      <c r="C40" s="43">
        <f>+C38+C39</f>
        <v>886822464</v>
      </c>
      <c r="D40" s="43">
        <f t="shared" ref="D40:AA40" si="4">+D38+D39</f>
        <v>0</v>
      </c>
      <c r="E40" s="44">
        <f t="shared" si="4"/>
        <v>755772059</v>
      </c>
      <c r="F40" s="45">
        <f t="shared" si="4"/>
        <v>728498037</v>
      </c>
      <c r="G40" s="45">
        <f t="shared" si="4"/>
        <v>882898047</v>
      </c>
      <c r="H40" s="45">
        <f t="shared" si="4"/>
        <v>874246356</v>
      </c>
      <c r="I40" s="45">
        <f t="shared" si="4"/>
        <v>869207354</v>
      </c>
      <c r="J40" s="45">
        <f>+I40</f>
        <v>869207354</v>
      </c>
      <c r="K40" s="45">
        <f t="shared" si="4"/>
        <v>884614609</v>
      </c>
      <c r="L40" s="45">
        <f t="shared" si="4"/>
        <v>897780262</v>
      </c>
      <c r="M40" s="45">
        <f t="shared" si="4"/>
        <v>148973724</v>
      </c>
      <c r="N40" s="45">
        <f>+M40</f>
        <v>148973724</v>
      </c>
      <c r="O40" s="45">
        <f t="shared" si="4"/>
        <v>148973724</v>
      </c>
      <c r="P40" s="45">
        <f t="shared" si="4"/>
        <v>148973724</v>
      </c>
      <c r="Q40" s="45">
        <f t="shared" si="4"/>
        <v>148973724</v>
      </c>
      <c r="R40" s="45">
        <f>+Q40</f>
        <v>148973724</v>
      </c>
      <c r="S40" s="45">
        <f t="shared" si="4"/>
        <v>148973724</v>
      </c>
      <c r="T40" s="45">
        <f t="shared" si="4"/>
        <v>148973724</v>
      </c>
      <c r="U40" s="45">
        <f t="shared" si="4"/>
        <v>148973724</v>
      </c>
      <c r="V40" s="45">
        <f>+U40</f>
        <v>148973724</v>
      </c>
      <c r="W40" s="45">
        <f>+V40</f>
        <v>148973724</v>
      </c>
      <c r="X40" s="45">
        <f t="shared" si="4"/>
        <v>725594976</v>
      </c>
      <c r="Y40" s="45">
        <f t="shared" si="4"/>
        <v>192529083</v>
      </c>
      <c r="Z40" s="46">
        <f>+IF(X40&lt;&gt;0,+(Y40/X40)*100,0)</f>
        <v>26.533960317828882</v>
      </c>
      <c r="AA40" s="47">
        <f t="shared" si="4"/>
        <v>728498037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888056237</v>
      </c>
      <c r="J60">
        <v>888056237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556360989</v>
      </c>
      <c r="G7" s="20">
        <v>30363847</v>
      </c>
      <c r="H7" s="20">
        <v>31880515</v>
      </c>
      <c r="I7" s="20">
        <v>37939309</v>
      </c>
      <c r="J7" s="20">
        <v>100183671</v>
      </c>
      <c r="K7" s="20">
        <v>35935130</v>
      </c>
      <c r="L7" s="20">
        <v>32887447</v>
      </c>
      <c r="M7" s="20">
        <v>33423766</v>
      </c>
      <c r="N7" s="20">
        <v>102246343</v>
      </c>
      <c r="O7" s="20"/>
      <c r="P7" s="20"/>
      <c r="Q7" s="20"/>
      <c r="R7" s="20"/>
      <c r="S7" s="20"/>
      <c r="T7" s="20"/>
      <c r="U7" s="20"/>
      <c r="V7" s="20"/>
      <c r="W7" s="20">
        <v>202430014</v>
      </c>
      <c r="X7" s="20">
        <v>278180496</v>
      </c>
      <c r="Y7" s="20">
        <v>-75750482</v>
      </c>
      <c r="Z7" s="21">
        <v>-27.230694850727421</v>
      </c>
      <c r="AA7" s="22">
        <v>556360989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>
        <v>845524</v>
      </c>
      <c r="L8" s="20">
        <v>23337</v>
      </c>
      <c r="M8" s="20">
        <v>2100</v>
      </c>
      <c r="N8" s="20">
        <v>870961</v>
      </c>
      <c r="O8" s="20"/>
      <c r="P8" s="20"/>
      <c r="Q8" s="20"/>
      <c r="R8" s="20"/>
      <c r="S8" s="20"/>
      <c r="T8" s="20"/>
      <c r="U8" s="20"/>
      <c r="V8" s="20"/>
      <c r="W8" s="20">
        <v>970719</v>
      </c>
      <c r="X8" s="20"/>
      <c r="Y8" s="20">
        <v>970719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>
        <v>3837866</v>
      </c>
      <c r="N9" s="20">
        <v>3837866</v>
      </c>
      <c r="O9" s="20"/>
      <c r="P9" s="20"/>
      <c r="Q9" s="20"/>
      <c r="R9" s="20"/>
      <c r="S9" s="20"/>
      <c r="T9" s="20"/>
      <c r="U9" s="20"/>
      <c r="V9" s="20"/>
      <c r="W9" s="20">
        <v>8635216</v>
      </c>
      <c r="X9" s="20"/>
      <c r="Y9" s="20">
        <v>8635216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-419311692</v>
      </c>
      <c r="D14" s="18"/>
      <c r="E14" s="19">
        <v>-538199246</v>
      </c>
      <c r="F14" s="20">
        <v>-555524852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>
        <v>-36895710</v>
      </c>
      <c r="L14" s="20">
        <v>-38447703</v>
      </c>
      <c r="M14" s="20">
        <v>-38508291</v>
      </c>
      <c r="N14" s="20">
        <v>-113851704</v>
      </c>
      <c r="O14" s="20"/>
      <c r="P14" s="20"/>
      <c r="Q14" s="20"/>
      <c r="R14" s="20"/>
      <c r="S14" s="20"/>
      <c r="T14" s="20"/>
      <c r="U14" s="20"/>
      <c r="V14" s="20"/>
      <c r="W14" s="20">
        <v>-231993236</v>
      </c>
      <c r="X14" s="20">
        <v>-277762428</v>
      </c>
      <c r="Y14" s="20">
        <v>45769192</v>
      </c>
      <c r="Z14" s="21">
        <v>-16.477819671132771</v>
      </c>
      <c r="AA14" s="22">
        <v>-555524852</v>
      </c>
    </row>
    <row r="15" spans="1:27" x14ac:dyDescent="0.25">
      <c r="A15" s="23" t="s">
        <v>43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-215888</v>
      </c>
      <c r="N15" s="20">
        <v>-215888</v>
      </c>
      <c r="O15" s="20"/>
      <c r="P15" s="20"/>
      <c r="Q15" s="20"/>
      <c r="R15" s="20"/>
      <c r="S15" s="20"/>
      <c r="T15" s="20"/>
      <c r="U15" s="20"/>
      <c r="V15" s="20"/>
      <c r="W15" s="20">
        <v>-215888</v>
      </c>
      <c r="X15" s="20"/>
      <c r="Y15" s="20">
        <v>-215888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836137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-115056</v>
      </c>
      <c r="L17" s="28">
        <f t="shared" si="0"/>
        <v>-5536919</v>
      </c>
      <c r="M17" s="28">
        <f t="shared" si="0"/>
        <v>-1460447</v>
      </c>
      <c r="N17" s="28">
        <f t="shared" si="0"/>
        <v>-7112422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-20173175</v>
      </c>
      <c r="X17" s="28">
        <f t="shared" si="0"/>
        <v>418068</v>
      </c>
      <c r="Y17" s="28">
        <f t="shared" si="0"/>
        <v>-20591243</v>
      </c>
      <c r="Z17" s="29">
        <f>+IF(X17&lt;&gt;0,+(Y17/X17)*100,0)</f>
        <v>-4925.3334385793696</v>
      </c>
      <c r="AA17" s="30">
        <f>SUM(AA6:AA16)</f>
        <v>836137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-30072545</v>
      </c>
      <c r="D26" s="18"/>
      <c r="E26" s="19"/>
      <c r="F26" s="20"/>
      <c r="G26" s="20">
        <v>-557861</v>
      </c>
      <c r="H26" s="20">
        <v>-69024</v>
      </c>
      <c r="I26" s="20">
        <v>-409470</v>
      </c>
      <c r="J26" s="20">
        <v>-1036355</v>
      </c>
      <c r="K26" s="20">
        <v>-4834439</v>
      </c>
      <c r="L26" s="20">
        <v>-3666486</v>
      </c>
      <c r="M26" s="20">
        <v>-6543496</v>
      </c>
      <c r="N26" s="20">
        <v>-15044421</v>
      </c>
      <c r="O26" s="20"/>
      <c r="P26" s="20"/>
      <c r="Q26" s="20"/>
      <c r="R26" s="20"/>
      <c r="S26" s="20"/>
      <c r="T26" s="20"/>
      <c r="U26" s="20"/>
      <c r="V26" s="20"/>
      <c r="W26" s="20">
        <v>-16080776</v>
      </c>
      <c r="X26" s="20"/>
      <c r="Y26" s="20">
        <v>-16080776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-30072545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-557861</v>
      </c>
      <c r="H27" s="28">
        <f t="shared" si="1"/>
        <v>-69024</v>
      </c>
      <c r="I27" s="28">
        <f t="shared" si="1"/>
        <v>-409470</v>
      </c>
      <c r="J27" s="28">
        <f t="shared" si="1"/>
        <v>-1036355</v>
      </c>
      <c r="K27" s="28">
        <f t="shared" si="1"/>
        <v>-4834439</v>
      </c>
      <c r="L27" s="28">
        <f t="shared" si="1"/>
        <v>-3666486</v>
      </c>
      <c r="M27" s="28">
        <f t="shared" si="1"/>
        <v>-6543496</v>
      </c>
      <c r="N27" s="28">
        <f t="shared" si="1"/>
        <v>-15044421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-16080776</v>
      </c>
      <c r="X27" s="28">
        <f t="shared" si="1"/>
        <v>0</v>
      </c>
      <c r="Y27" s="28">
        <f t="shared" si="1"/>
        <v>-16080776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-28696014</v>
      </c>
      <c r="D38" s="32">
        <f>+D17+D27+D36</f>
        <v>0</v>
      </c>
      <c r="E38" s="33">
        <f t="shared" si="3"/>
        <v>-5338729</v>
      </c>
      <c r="F38" s="2">
        <f t="shared" si="3"/>
        <v>836137</v>
      </c>
      <c r="G38" s="2">
        <f t="shared" si="3"/>
        <v>33729665</v>
      </c>
      <c r="H38" s="2">
        <f t="shared" si="3"/>
        <v>-31873722</v>
      </c>
      <c r="I38" s="2">
        <f t="shared" si="3"/>
        <v>-15953051</v>
      </c>
      <c r="J38" s="2">
        <f t="shared" si="3"/>
        <v>-14097108</v>
      </c>
      <c r="K38" s="2">
        <f t="shared" si="3"/>
        <v>-4949495</v>
      </c>
      <c r="L38" s="2">
        <f t="shared" si="3"/>
        <v>-9203405</v>
      </c>
      <c r="M38" s="2">
        <f t="shared" si="3"/>
        <v>-8003943</v>
      </c>
      <c r="N38" s="2">
        <f t="shared" si="3"/>
        <v>-22156843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-36253951</v>
      </c>
      <c r="X38" s="2">
        <f t="shared" si="3"/>
        <v>418068</v>
      </c>
      <c r="Y38" s="2">
        <f t="shared" si="3"/>
        <v>-36672019</v>
      </c>
      <c r="Z38" s="34">
        <f>+IF(X38&lt;&gt;0,+(Y38/X38)*100,0)</f>
        <v>-8771.7832984107845</v>
      </c>
      <c r="AA38" s="35">
        <f>+AA17+AA27+AA36</f>
        <v>836137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33729665</v>
      </c>
      <c r="I39" s="2">
        <f>+H40+I60</f>
        <v>1855943</v>
      </c>
      <c r="J39" s="2">
        <f>+G39</f>
        <v>0</v>
      </c>
      <c r="K39" s="2">
        <f>+I40+K60</f>
        <v>-14097108</v>
      </c>
      <c r="L39" s="2">
        <f>+K40+L60</f>
        <v>-19046603</v>
      </c>
      <c r="M39" s="2">
        <f>+L40+M60</f>
        <v>-28250008</v>
      </c>
      <c r="N39" s="2">
        <f>+K39</f>
        <v>-14097108</v>
      </c>
      <c r="O39" s="2">
        <f>+M40+O60</f>
        <v>-36253951</v>
      </c>
      <c r="P39" s="2">
        <f>+O40+P60</f>
        <v>-36253951</v>
      </c>
      <c r="Q39" s="2">
        <f>+P40+Q60</f>
        <v>-36253951</v>
      </c>
      <c r="R39" s="2">
        <f>+O39</f>
        <v>-36253951</v>
      </c>
      <c r="S39" s="2">
        <f>+Q40+S60</f>
        <v>-36253951</v>
      </c>
      <c r="T39" s="2">
        <f>+S40+T60</f>
        <v>-36253951</v>
      </c>
      <c r="U39" s="2">
        <f>+T40+U60</f>
        <v>-36253951</v>
      </c>
      <c r="V39" s="2">
        <f>+S39</f>
        <v>-36253951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-28696014</v>
      </c>
      <c r="D40" s="43">
        <f t="shared" ref="D40:AA40" si="4">+D38+D39</f>
        <v>0</v>
      </c>
      <c r="E40" s="44">
        <f t="shared" si="4"/>
        <v>-5338729</v>
      </c>
      <c r="F40" s="45">
        <f t="shared" si="4"/>
        <v>836137</v>
      </c>
      <c r="G40" s="45">
        <f t="shared" si="4"/>
        <v>33729665</v>
      </c>
      <c r="H40" s="45">
        <f t="shared" si="4"/>
        <v>1855943</v>
      </c>
      <c r="I40" s="45">
        <f t="shared" si="4"/>
        <v>-14097108</v>
      </c>
      <c r="J40" s="45">
        <f>+I40</f>
        <v>-14097108</v>
      </c>
      <c r="K40" s="45">
        <f t="shared" si="4"/>
        <v>-19046603</v>
      </c>
      <c r="L40" s="45">
        <f t="shared" si="4"/>
        <v>-28250008</v>
      </c>
      <c r="M40" s="45">
        <f t="shared" si="4"/>
        <v>-36253951</v>
      </c>
      <c r="N40" s="45">
        <f>+M40</f>
        <v>-36253951</v>
      </c>
      <c r="O40" s="45">
        <f t="shared" si="4"/>
        <v>-36253951</v>
      </c>
      <c r="P40" s="45">
        <f t="shared" si="4"/>
        <v>-36253951</v>
      </c>
      <c r="Q40" s="45">
        <f t="shared" si="4"/>
        <v>-36253951</v>
      </c>
      <c r="R40" s="45">
        <f>+Q40</f>
        <v>-36253951</v>
      </c>
      <c r="S40" s="45">
        <f t="shared" si="4"/>
        <v>-36253951</v>
      </c>
      <c r="T40" s="45">
        <f t="shared" si="4"/>
        <v>-36253951</v>
      </c>
      <c r="U40" s="45">
        <f t="shared" si="4"/>
        <v>-36253951</v>
      </c>
      <c r="V40" s="45">
        <f>+U40</f>
        <v>-36253951</v>
      </c>
      <c r="W40" s="45">
        <f>+V40</f>
        <v>-36253951</v>
      </c>
      <c r="X40" s="45">
        <f t="shared" si="4"/>
        <v>418068</v>
      </c>
      <c r="Y40" s="45">
        <f t="shared" si="4"/>
        <v>-36672019</v>
      </c>
      <c r="Z40" s="46">
        <f>+IF(X40&lt;&gt;0,+(Y40/X40)*100,0)</f>
        <v>-8771.7832984107845</v>
      </c>
      <c r="AA40" s="47">
        <f t="shared" si="4"/>
        <v>836137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>
        <v>6238825</v>
      </c>
      <c r="L7" s="20">
        <v>7181282</v>
      </c>
      <c r="M7" s="20">
        <v>5052560</v>
      </c>
      <c r="N7" s="20">
        <v>18472667</v>
      </c>
      <c r="O7" s="20"/>
      <c r="P7" s="20"/>
      <c r="Q7" s="20"/>
      <c r="R7" s="20"/>
      <c r="S7" s="20"/>
      <c r="T7" s="20"/>
      <c r="U7" s="20"/>
      <c r="V7" s="20"/>
      <c r="W7" s="20">
        <v>41167885</v>
      </c>
      <c r="X7" s="20"/>
      <c r="Y7" s="20">
        <v>41167885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2655342</v>
      </c>
      <c r="Y9" s="20">
        <v>-2655342</v>
      </c>
      <c r="Z9" s="21">
        <v>-100</v>
      </c>
      <c r="AA9" s="22">
        <v>5310689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>
        <v>-31649984</v>
      </c>
      <c r="L14" s="20">
        <v>-32030826</v>
      </c>
      <c r="M14" s="20">
        <v>-32518761</v>
      </c>
      <c r="N14" s="20">
        <v>-96199571</v>
      </c>
      <c r="O14" s="20"/>
      <c r="P14" s="20"/>
      <c r="Q14" s="20"/>
      <c r="R14" s="20"/>
      <c r="S14" s="20"/>
      <c r="T14" s="20"/>
      <c r="U14" s="20"/>
      <c r="V14" s="20"/>
      <c r="W14" s="20">
        <v>-200780723</v>
      </c>
      <c r="X14" s="20"/>
      <c r="Y14" s="20">
        <v>-200780723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-25411159</v>
      </c>
      <c r="L17" s="28">
        <f t="shared" si="0"/>
        <v>-24849544</v>
      </c>
      <c r="M17" s="28">
        <f t="shared" si="0"/>
        <v>-27466201</v>
      </c>
      <c r="N17" s="28">
        <f t="shared" si="0"/>
        <v>-77726904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-159612838</v>
      </c>
      <c r="X17" s="28">
        <f t="shared" si="0"/>
        <v>2655342</v>
      </c>
      <c r="Y17" s="28">
        <f t="shared" si="0"/>
        <v>-162268180</v>
      </c>
      <c r="Z17" s="29">
        <f>+IF(X17&lt;&gt;0,+(Y17/X17)*100,0)</f>
        <v>-6111.0086760952072</v>
      </c>
      <c r="AA17" s="30">
        <f>SUM(AA6:AA16)</f>
        <v>5310689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-5391516</v>
      </c>
      <c r="D26" s="18"/>
      <c r="E26" s="19">
        <v>-24568261</v>
      </c>
      <c r="F26" s="20">
        <v>-25870947</v>
      </c>
      <c r="G26" s="20">
        <v>-11510</v>
      </c>
      <c r="H26" s="20">
        <v>-5589266</v>
      </c>
      <c r="I26" s="20">
        <v>-1374764</v>
      </c>
      <c r="J26" s="20">
        <v>-6975540</v>
      </c>
      <c r="K26" s="20">
        <v>-4741647</v>
      </c>
      <c r="L26" s="20">
        <v>-251464</v>
      </c>
      <c r="M26" s="20">
        <v>-4458512</v>
      </c>
      <c r="N26" s="20">
        <v>-9451623</v>
      </c>
      <c r="O26" s="20"/>
      <c r="P26" s="20"/>
      <c r="Q26" s="20"/>
      <c r="R26" s="20"/>
      <c r="S26" s="20"/>
      <c r="T26" s="20"/>
      <c r="U26" s="20"/>
      <c r="V26" s="20"/>
      <c r="W26" s="20">
        <v>-16427163</v>
      </c>
      <c r="X26" s="20">
        <v>-12935473</v>
      </c>
      <c r="Y26" s="20">
        <v>-3491690</v>
      </c>
      <c r="Z26" s="21">
        <v>26.9931373982227</v>
      </c>
      <c r="AA26" s="22">
        <v>-25870947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-5391516</v>
      </c>
      <c r="D27" s="26">
        <f>SUM(D21:D26)</f>
        <v>0</v>
      </c>
      <c r="E27" s="27">
        <f t="shared" si="1"/>
        <v>-24568261</v>
      </c>
      <c r="F27" s="28">
        <f t="shared" si="1"/>
        <v>-25870947</v>
      </c>
      <c r="G27" s="28">
        <f t="shared" si="1"/>
        <v>-11510</v>
      </c>
      <c r="H27" s="28">
        <f t="shared" si="1"/>
        <v>-5589266</v>
      </c>
      <c r="I27" s="28">
        <f t="shared" si="1"/>
        <v>-1374764</v>
      </c>
      <c r="J27" s="28">
        <f t="shared" si="1"/>
        <v>-6975540</v>
      </c>
      <c r="K27" s="28">
        <f t="shared" si="1"/>
        <v>-4741647</v>
      </c>
      <c r="L27" s="28">
        <f t="shared" si="1"/>
        <v>-251464</v>
      </c>
      <c r="M27" s="28">
        <f t="shared" si="1"/>
        <v>-4458512</v>
      </c>
      <c r="N27" s="28">
        <f t="shared" si="1"/>
        <v>-9451623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-16427163</v>
      </c>
      <c r="X27" s="28">
        <f t="shared" si="1"/>
        <v>-12935473</v>
      </c>
      <c r="Y27" s="28">
        <f t="shared" si="1"/>
        <v>-3491690</v>
      </c>
      <c r="Z27" s="29">
        <f>+IF(X27&lt;&gt;0,+(Y27/X27)*100,0)</f>
        <v>26.9931373982227</v>
      </c>
      <c r="AA27" s="30">
        <f>SUM(AA21:AA26)</f>
        <v>-25870947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-266250331</v>
      </c>
      <c r="D38" s="32">
        <f>+D17+D27+D36</f>
        <v>0</v>
      </c>
      <c r="E38" s="33">
        <f t="shared" si="3"/>
        <v>-19257572</v>
      </c>
      <c r="F38" s="2">
        <f t="shared" si="3"/>
        <v>-20560258</v>
      </c>
      <c r="G38" s="2">
        <f t="shared" si="3"/>
        <v>6269121</v>
      </c>
      <c r="H38" s="2">
        <f t="shared" si="3"/>
        <v>-52626628</v>
      </c>
      <c r="I38" s="2">
        <f t="shared" si="3"/>
        <v>-42503967</v>
      </c>
      <c r="J38" s="2">
        <f t="shared" si="3"/>
        <v>-88861474</v>
      </c>
      <c r="K38" s="2">
        <f t="shared" si="3"/>
        <v>-30152806</v>
      </c>
      <c r="L38" s="2">
        <f t="shared" si="3"/>
        <v>-25101008</v>
      </c>
      <c r="M38" s="2">
        <f t="shared" si="3"/>
        <v>-31924713</v>
      </c>
      <c r="N38" s="2">
        <f t="shared" si="3"/>
        <v>-87178527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-176040001</v>
      </c>
      <c r="X38" s="2">
        <f t="shared" si="3"/>
        <v>-10280131</v>
      </c>
      <c r="Y38" s="2">
        <f t="shared" si="3"/>
        <v>-165759870</v>
      </c>
      <c r="Z38" s="34">
        <f>+IF(X38&lt;&gt;0,+(Y38/X38)*100,0)</f>
        <v>1612.4295497790836</v>
      </c>
      <c r="AA38" s="35">
        <f>+AA17+AA27+AA36</f>
        <v>-20560258</v>
      </c>
    </row>
    <row r="39" spans="1:27" x14ac:dyDescent="0.25">
      <c r="A39" s="23" t="s">
        <v>60</v>
      </c>
      <c r="B39" s="17"/>
      <c r="C39" s="32">
        <v>-516579481</v>
      </c>
      <c r="D39" s="32"/>
      <c r="E39" s="33"/>
      <c r="F39" s="2"/>
      <c r="G39" s="2">
        <v>-782811332</v>
      </c>
      <c r="H39" s="2">
        <f>+G40+H60</f>
        <v>-776542211</v>
      </c>
      <c r="I39" s="2">
        <f>+H40+I60</f>
        <v>-829168839</v>
      </c>
      <c r="J39" s="2">
        <f>+G39</f>
        <v>-782811332</v>
      </c>
      <c r="K39" s="2">
        <f>+I40+K60</f>
        <v>-871672806</v>
      </c>
      <c r="L39" s="2">
        <f>+K40+L60</f>
        <v>-901825612</v>
      </c>
      <c r="M39" s="2">
        <f>+L40+M60</f>
        <v>-926926620</v>
      </c>
      <c r="N39" s="2">
        <f>+K39</f>
        <v>-871672806</v>
      </c>
      <c r="O39" s="2">
        <f>+M40+O60</f>
        <v>-958851333</v>
      </c>
      <c r="P39" s="2">
        <f>+O40+P60</f>
        <v>-958851333</v>
      </c>
      <c r="Q39" s="2">
        <f>+P40+Q60</f>
        <v>-958851333</v>
      </c>
      <c r="R39" s="2">
        <f>+O39</f>
        <v>-958851333</v>
      </c>
      <c r="S39" s="2">
        <f>+Q40+S60</f>
        <v>-958851333</v>
      </c>
      <c r="T39" s="2">
        <f>+S40+T60</f>
        <v>-958851333</v>
      </c>
      <c r="U39" s="2">
        <f>+T40+U60</f>
        <v>-958851333</v>
      </c>
      <c r="V39" s="2">
        <f>+S39</f>
        <v>-958851333</v>
      </c>
      <c r="W39" s="2">
        <f>+G39</f>
        <v>-782811332</v>
      </c>
      <c r="X39" s="2"/>
      <c r="Y39" s="2">
        <f>+W39-X39</f>
        <v>-782811332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-782829812</v>
      </c>
      <c r="D40" s="43">
        <f t="shared" ref="D40:AA40" si="4">+D38+D39</f>
        <v>0</v>
      </c>
      <c r="E40" s="44">
        <f t="shared" si="4"/>
        <v>-19257572</v>
      </c>
      <c r="F40" s="45">
        <f t="shared" si="4"/>
        <v>-20560258</v>
      </c>
      <c r="G40" s="45">
        <f t="shared" si="4"/>
        <v>-776542211</v>
      </c>
      <c r="H40" s="45">
        <f t="shared" si="4"/>
        <v>-829168839</v>
      </c>
      <c r="I40" s="45">
        <f t="shared" si="4"/>
        <v>-871672806</v>
      </c>
      <c r="J40" s="45">
        <f>+I40</f>
        <v>-871672806</v>
      </c>
      <c r="K40" s="45">
        <f t="shared" si="4"/>
        <v>-901825612</v>
      </c>
      <c r="L40" s="45">
        <f t="shared" si="4"/>
        <v>-926926620</v>
      </c>
      <c r="M40" s="45">
        <f t="shared" si="4"/>
        <v>-958851333</v>
      </c>
      <c r="N40" s="45">
        <f>+M40</f>
        <v>-958851333</v>
      </c>
      <c r="O40" s="45">
        <f t="shared" si="4"/>
        <v>-958851333</v>
      </c>
      <c r="P40" s="45">
        <f t="shared" si="4"/>
        <v>-958851333</v>
      </c>
      <c r="Q40" s="45">
        <f t="shared" si="4"/>
        <v>-958851333</v>
      </c>
      <c r="R40" s="45">
        <f>+Q40</f>
        <v>-958851333</v>
      </c>
      <c r="S40" s="45">
        <f t="shared" si="4"/>
        <v>-958851333</v>
      </c>
      <c r="T40" s="45">
        <f t="shared" si="4"/>
        <v>-958851333</v>
      </c>
      <c r="U40" s="45">
        <f t="shared" si="4"/>
        <v>-958851333</v>
      </c>
      <c r="V40" s="45">
        <f>+U40</f>
        <v>-958851333</v>
      </c>
      <c r="W40" s="45">
        <f>+V40</f>
        <v>-958851333</v>
      </c>
      <c r="X40" s="45">
        <f t="shared" si="4"/>
        <v>-10280131</v>
      </c>
      <c r="Y40" s="45">
        <f t="shared" si="4"/>
        <v>-948571202</v>
      </c>
      <c r="Z40" s="46">
        <f>+IF(X40&lt;&gt;0,+(Y40/X40)*100,0)</f>
        <v>9227.2287386221051</v>
      </c>
      <c r="AA40" s="47">
        <f t="shared" si="4"/>
        <v>-20560258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1366896570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>
        <v>124055754</v>
      </c>
      <c r="L7" s="20">
        <v>82220122</v>
      </c>
      <c r="M7" s="20">
        <v>87456112</v>
      </c>
      <c r="N7" s="20">
        <v>293731988</v>
      </c>
      <c r="O7" s="20"/>
      <c r="P7" s="20"/>
      <c r="Q7" s="20"/>
      <c r="R7" s="20"/>
      <c r="S7" s="20"/>
      <c r="T7" s="20"/>
      <c r="U7" s="20"/>
      <c r="V7" s="20"/>
      <c r="W7" s="20">
        <v>613385856</v>
      </c>
      <c r="X7" s="20">
        <v>520661725</v>
      </c>
      <c r="Y7" s="20">
        <v>92724131</v>
      </c>
      <c r="Z7" s="21">
        <v>17.808900971163187</v>
      </c>
      <c r="AA7" s="22">
        <v>1366896570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>
        <v>2750</v>
      </c>
      <c r="L8" s="20">
        <v>6945</v>
      </c>
      <c r="M8" s="20">
        <v>23704</v>
      </c>
      <c r="N8" s="20">
        <v>33399</v>
      </c>
      <c r="O8" s="20"/>
      <c r="P8" s="20"/>
      <c r="Q8" s="20"/>
      <c r="R8" s="20"/>
      <c r="S8" s="20"/>
      <c r="T8" s="20"/>
      <c r="U8" s="20"/>
      <c r="V8" s="20"/>
      <c r="W8" s="20">
        <v>54819</v>
      </c>
      <c r="X8" s="20">
        <v>398688</v>
      </c>
      <c r="Y8" s="20">
        <v>-343869</v>
      </c>
      <c r="Z8" s="21">
        <v>-86.250150493619074</v>
      </c>
      <c r="AA8" s="22">
        <v>10683222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43367304</v>
      </c>
      <c r="Y9" s="20">
        <v>-43367304</v>
      </c>
      <c r="Z9" s="21">
        <v>-100</v>
      </c>
      <c r="AA9" s="22">
        <v>86734606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-948185052</v>
      </c>
      <c r="D14" s="18"/>
      <c r="E14" s="19">
        <v>-1144245685</v>
      </c>
      <c r="F14" s="20">
        <v>-1253796542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>
        <v>-176862481</v>
      </c>
      <c r="L14" s="20">
        <v>-8033490</v>
      </c>
      <c r="M14" s="20">
        <v>-138427237</v>
      </c>
      <c r="N14" s="20">
        <v>-323323208</v>
      </c>
      <c r="O14" s="20"/>
      <c r="P14" s="20"/>
      <c r="Q14" s="20"/>
      <c r="R14" s="20"/>
      <c r="S14" s="20"/>
      <c r="T14" s="20"/>
      <c r="U14" s="20"/>
      <c r="V14" s="20"/>
      <c r="W14" s="20">
        <v>-551553299</v>
      </c>
      <c r="X14" s="20">
        <v>-535711314</v>
      </c>
      <c r="Y14" s="20">
        <v>-15841985</v>
      </c>
      <c r="Z14" s="21">
        <v>2.9571869374407127</v>
      </c>
      <c r="AA14" s="22">
        <v>-1253796542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-7648294</v>
      </c>
      <c r="Y15" s="20">
        <v>7648294</v>
      </c>
      <c r="Z15" s="21">
        <v>-100</v>
      </c>
      <c r="AA15" s="22">
        <v>-14708257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195809599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-52803977</v>
      </c>
      <c r="L17" s="28">
        <f t="shared" si="0"/>
        <v>74193577</v>
      </c>
      <c r="M17" s="28">
        <f t="shared" si="0"/>
        <v>-50947421</v>
      </c>
      <c r="N17" s="28">
        <f t="shared" si="0"/>
        <v>-29557821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61887376</v>
      </c>
      <c r="X17" s="28">
        <f t="shared" si="0"/>
        <v>21068109</v>
      </c>
      <c r="Y17" s="28">
        <f t="shared" si="0"/>
        <v>40819267</v>
      </c>
      <c r="Z17" s="29">
        <f>+IF(X17&lt;&gt;0,+(Y17/X17)*100,0)</f>
        <v>193.74907828699764</v>
      </c>
      <c r="AA17" s="30">
        <f>SUM(AA6:AA16)</f>
        <v>195809599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-334865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-70596854</v>
      </c>
      <c r="D26" s="18"/>
      <c r="E26" s="19">
        <v>-145282184</v>
      </c>
      <c r="F26" s="20">
        <v>-171747484</v>
      </c>
      <c r="G26" s="20">
        <v>-13961031</v>
      </c>
      <c r="H26" s="20">
        <v>-71500</v>
      </c>
      <c r="I26" s="20">
        <v>-796133</v>
      </c>
      <c r="J26" s="20">
        <v>-14828664</v>
      </c>
      <c r="K26" s="20">
        <v>-524342</v>
      </c>
      <c r="L26" s="20">
        <v>-4921697</v>
      </c>
      <c r="M26" s="20">
        <v>-1269367</v>
      </c>
      <c r="N26" s="20">
        <v>-6715406</v>
      </c>
      <c r="O26" s="20"/>
      <c r="P26" s="20"/>
      <c r="Q26" s="20"/>
      <c r="R26" s="20"/>
      <c r="S26" s="20"/>
      <c r="T26" s="20"/>
      <c r="U26" s="20"/>
      <c r="V26" s="20"/>
      <c r="W26" s="20">
        <v>-21544070</v>
      </c>
      <c r="X26" s="20">
        <v>-36526318</v>
      </c>
      <c r="Y26" s="20">
        <v>14982248</v>
      </c>
      <c r="Z26" s="21">
        <v>-41.017679362042458</v>
      </c>
      <c r="AA26" s="22">
        <v>-171747484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-70931719</v>
      </c>
      <c r="D27" s="26">
        <f>SUM(D21:D26)</f>
        <v>0</v>
      </c>
      <c r="E27" s="27">
        <f t="shared" si="1"/>
        <v>-145282184</v>
      </c>
      <c r="F27" s="28">
        <f t="shared" si="1"/>
        <v>-171747484</v>
      </c>
      <c r="G27" s="28">
        <f t="shared" si="1"/>
        <v>-13961031</v>
      </c>
      <c r="H27" s="28">
        <f t="shared" si="1"/>
        <v>-71500</v>
      </c>
      <c r="I27" s="28">
        <f t="shared" si="1"/>
        <v>-796133</v>
      </c>
      <c r="J27" s="28">
        <f t="shared" si="1"/>
        <v>-14828664</v>
      </c>
      <c r="K27" s="28">
        <f t="shared" si="1"/>
        <v>-524342</v>
      </c>
      <c r="L27" s="28">
        <f t="shared" si="1"/>
        <v>-4921697</v>
      </c>
      <c r="M27" s="28">
        <f t="shared" si="1"/>
        <v>-1269367</v>
      </c>
      <c r="N27" s="28">
        <f t="shared" si="1"/>
        <v>-6715406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-21544070</v>
      </c>
      <c r="X27" s="28">
        <f t="shared" si="1"/>
        <v>-36526318</v>
      </c>
      <c r="Y27" s="28">
        <f t="shared" si="1"/>
        <v>14982248</v>
      </c>
      <c r="Z27" s="29">
        <f>+IF(X27&lt;&gt;0,+(Y27/X27)*100,0)</f>
        <v>-41.017679362042458</v>
      </c>
      <c r="AA27" s="30">
        <f>SUM(AA21:AA26)</f>
        <v>-171747484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34792674</v>
      </c>
      <c r="D38" s="32">
        <f>+D17+D27+D36</f>
        <v>0</v>
      </c>
      <c r="E38" s="33">
        <f t="shared" si="3"/>
        <v>135078272</v>
      </c>
      <c r="F38" s="2">
        <f t="shared" si="3"/>
        <v>24062115</v>
      </c>
      <c r="G38" s="2">
        <f t="shared" si="3"/>
        <v>-17172598</v>
      </c>
      <c r="H38" s="2">
        <f t="shared" si="3"/>
        <v>-5226277</v>
      </c>
      <c r="I38" s="2">
        <f t="shared" si="3"/>
        <v>99015408</v>
      </c>
      <c r="J38" s="2">
        <f t="shared" si="3"/>
        <v>76616533</v>
      </c>
      <c r="K38" s="2">
        <f t="shared" si="3"/>
        <v>-53328319</v>
      </c>
      <c r="L38" s="2">
        <f t="shared" si="3"/>
        <v>69271880</v>
      </c>
      <c r="M38" s="2">
        <f t="shared" si="3"/>
        <v>-52216788</v>
      </c>
      <c r="N38" s="2">
        <f t="shared" si="3"/>
        <v>-36273227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40343306</v>
      </c>
      <c r="X38" s="2">
        <f t="shared" si="3"/>
        <v>-15458209</v>
      </c>
      <c r="Y38" s="2">
        <f t="shared" si="3"/>
        <v>55801515</v>
      </c>
      <c r="Z38" s="34">
        <f>+IF(X38&lt;&gt;0,+(Y38/X38)*100,0)</f>
        <v>-360.9830543758336</v>
      </c>
      <c r="AA38" s="35">
        <f>+AA17+AA27+AA36</f>
        <v>24062115</v>
      </c>
    </row>
    <row r="39" spans="1:27" x14ac:dyDescent="0.25">
      <c r="A39" s="23" t="s">
        <v>60</v>
      </c>
      <c r="B39" s="17"/>
      <c r="C39" s="32">
        <v>359682412</v>
      </c>
      <c r="D39" s="32"/>
      <c r="E39" s="33">
        <v>212293894</v>
      </c>
      <c r="F39" s="2">
        <v>212293894</v>
      </c>
      <c r="G39" s="2"/>
      <c r="H39" s="2">
        <f>+G40+H60</f>
        <v>-17172598</v>
      </c>
      <c r="I39" s="2">
        <f>+H40+I60</f>
        <v>373183674</v>
      </c>
      <c r="J39" s="2">
        <f>+G39</f>
        <v>0</v>
      </c>
      <c r="K39" s="2">
        <f>+I40+K60</f>
        <v>472199082</v>
      </c>
      <c r="L39" s="2">
        <f>+K40+L60</f>
        <v>418870763</v>
      </c>
      <c r="M39" s="2">
        <f>+L40+M60</f>
        <v>488142643</v>
      </c>
      <c r="N39" s="2">
        <f>+K39</f>
        <v>472199082</v>
      </c>
      <c r="O39" s="2">
        <f>+M40+O60</f>
        <v>435925855</v>
      </c>
      <c r="P39" s="2">
        <f>+O40+P60</f>
        <v>435925855</v>
      </c>
      <c r="Q39" s="2">
        <f>+P40+Q60</f>
        <v>435925855</v>
      </c>
      <c r="R39" s="2">
        <f>+O39</f>
        <v>435925855</v>
      </c>
      <c r="S39" s="2">
        <f>+Q40+S60</f>
        <v>435925855</v>
      </c>
      <c r="T39" s="2">
        <f>+S40+T60</f>
        <v>435925855</v>
      </c>
      <c r="U39" s="2">
        <f>+T40+U60</f>
        <v>435925855</v>
      </c>
      <c r="V39" s="2">
        <f>+S39</f>
        <v>435925855</v>
      </c>
      <c r="W39" s="2">
        <f>+G39</f>
        <v>0</v>
      </c>
      <c r="X39" s="2">
        <v>212293894</v>
      </c>
      <c r="Y39" s="2">
        <f>+W39-X39</f>
        <v>-212293894</v>
      </c>
      <c r="Z39" s="34">
        <f>+IF(X39&lt;&gt;0,+(Y39/X39)*100,0)</f>
        <v>-100</v>
      </c>
      <c r="AA39" s="35">
        <v>212293894</v>
      </c>
    </row>
    <row r="40" spans="1:27" x14ac:dyDescent="0.25">
      <c r="A40" s="41" t="s">
        <v>62</v>
      </c>
      <c r="B40" s="42" t="s">
        <v>61</v>
      </c>
      <c r="C40" s="43">
        <f>+C38+C39</f>
        <v>394475086</v>
      </c>
      <c r="D40" s="43">
        <f t="shared" ref="D40:AA40" si="4">+D38+D39</f>
        <v>0</v>
      </c>
      <c r="E40" s="44">
        <f t="shared" si="4"/>
        <v>347372166</v>
      </c>
      <c r="F40" s="45">
        <f t="shared" si="4"/>
        <v>236356009</v>
      </c>
      <c r="G40" s="45">
        <f t="shared" si="4"/>
        <v>-17172598</v>
      </c>
      <c r="H40" s="45">
        <f t="shared" si="4"/>
        <v>-22398875</v>
      </c>
      <c r="I40" s="45">
        <f t="shared" si="4"/>
        <v>472199082</v>
      </c>
      <c r="J40" s="45">
        <f>+I40</f>
        <v>472199082</v>
      </c>
      <c r="K40" s="45">
        <f t="shared" si="4"/>
        <v>418870763</v>
      </c>
      <c r="L40" s="45">
        <f t="shared" si="4"/>
        <v>488142643</v>
      </c>
      <c r="M40" s="45">
        <f t="shared" si="4"/>
        <v>435925855</v>
      </c>
      <c r="N40" s="45">
        <f>+M40</f>
        <v>435925855</v>
      </c>
      <c r="O40" s="45">
        <f t="shared" si="4"/>
        <v>435925855</v>
      </c>
      <c r="P40" s="45">
        <f t="shared" si="4"/>
        <v>435925855</v>
      </c>
      <c r="Q40" s="45">
        <f t="shared" si="4"/>
        <v>435925855</v>
      </c>
      <c r="R40" s="45">
        <f>+Q40</f>
        <v>435925855</v>
      </c>
      <c r="S40" s="45">
        <f t="shared" si="4"/>
        <v>435925855</v>
      </c>
      <c r="T40" s="45">
        <f t="shared" si="4"/>
        <v>435925855</v>
      </c>
      <c r="U40" s="45">
        <f t="shared" si="4"/>
        <v>435925855</v>
      </c>
      <c r="V40" s="45">
        <f>+U40</f>
        <v>435925855</v>
      </c>
      <c r="W40" s="45">
        <f>+V40</f>
        <v>435925855</v>
      </c>
      <c r="X40" s="45">
        <f t="shared" si="4"/>
        <v>196835685</v>
      </c>
      <c r="Y40" s="45">
        <f t="shared" si="4"/>
        <v>-156492379</v>
      </c>
      <c r="Z40" s="46">
        <f>+IF(X40&lt;&gt;0,+(Y40/X40)*100,0)</f>
        <v>-79.504069091943364</v>
      </c>
      <c r="AA40" s="47">
        <f t="shared" si="4"/>
        <v>236356009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>
        <v>18159314</v>
      </c>
      <c r="L7" s="20">
        <v>15642931</v>
      </c>
      <c r="M7" s="20">
        <v>15695061</v>
      </c>
      <c r="N7" s="20">
        <v>49497306</v>
      </c>
      <c r="O7" s="20"/>
      <c r="P7" s="20"/>
      <c r="Q7" s="20"/>
      <c r="R7" s="20"/>
      <c r="S7" s="20"/>
      <c r="T7" s="20"/>
      <c r="U7" s="20"/>
      <c r="V7" s="20"/>
      <c r="W7" s="20">
        <v>126282753</v>
      </c>
      <c r="X7" s="20"/>
      <c r="Y7" s="20">
        <v>126282753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1606500</v>
      </c>
      <c r="G8" s="20">
        <v>172560</v>
      </c>
      <c r="H8" s="20">
        <v>30248</v>
      </c>
      <c r="I8" s="20">
        <v>14863</v>
      </c>
      <c r="J8" s="20">
        <v>217671</v>
      </c>
      <c r="K8" s="20">
        <v>22366</v>
      </c>
      <c r="L8" s="20">
        <v>68620</v>
      </c>
      <c r="M8" s="20">
        <v>17112</v>
      </c>
      <c r="N8" s="20">
        <v>108098</v>
      </c>
      <c r="O8" s="20"/>
      <c r="P8" s="20"/>
      <c r="Q8" s="20"/>
      <c r="R8" s="20"/>
      <c r="S8" s="20"/>
      <c r="T8" s="20"/>
      <c r="U8" s="20"/>
      <c r="V8" s="20"/>
      <c r="W8" s="20">
        <v>325769</v>
      </c>
      <c r="X8" s="20">
        <v>764100</v>
      </c>
      <c r="Y8" s="20">
        <v>-438331</v>
      </c>
      <c r="Z8" s="21">
        <v>-57.365658945164242</v>
      </c>
      <c r="AA8" s="22">
        <v>1606500</v>
      </c>
    </row>
    <row r="9" spans="1:27" x14ac:dyDescent="0.25">
      <c r="A9" s="23" t="s">
        <v>37</v>
      </c>
      <c r="B9" s="17" t="s">
        <v>6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4838600</v>
      </c>
      <c r="Y9" s="20">
        <v>-4838600</v>
      </c>
      <c r="Z9" s="21">
        <v>-100</v>
      </c>
      <c r="AA9" s="22">
        <v>10185800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>
        <v>-50001359</v>
      </c>
      <c r="L14" s="20">
        <v>-50683777</v>
      </c>
      <c r="M14" s="20">
        <v>-52043462</v>
      </c>
      <c r="N14" s="20">
        <v>-152728598</v>
      </c>
      <c r="O14" s="20"/>
      <c r="P14" s="20"/>
      <c r="Q14" s="20"/>
      <c r="R14" s="20"/>
      <c r="S14" s="20"/>
      <c r="T14" s="20"/>
      <c r="U14" s="20"/>
      <c r="V14" s="20"/>
      <c r="W14" s="20">
        <v>-377908438</v>
      </c>
      <c r="X14" s="20"/>
      <c r="Y14" s="20">
        <v>-377908438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11792300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-31819679</v>
      </c>
      <c r="L17" s="28">
        <f t="shared" si="0"/>
        <v>-34972226</v>
      </c>
      <c r="M17" s="28">
        <f t="shared" si="0"/>
        <v>-36331289</v>
      </c>
      <c r="N17" s="28">
        <f t="shared" si="0"/>
        <v>-103123194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-251299916</v>
      </c>
      <c r="X17" s="28">
        <f t="shared" si="0"/>
        <v>5602700</v>
      </c>
      <c r="Y17" s="28">
        <f t="shared" si="0"/>
        <v>-256902616</v>
      </c>
      <c r="Z17" s="29">
        <f>+IF(X17&lt;&gt;0,+(Y17/X17)*100,0)</f>
        <v>-4585.3359273207561</v>
      </c>
      <c r="AA17" s="30">
        <f>SUM(AA6:AA16)</f>
        <v>11792300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-22602592</v>
      </c>
      <c r="D26" s="18"/>
      <c r="E26" s="19">
        <v>-45198860</v>
      </c>
      <c r="F26" s="20">
        <v>-45198860</v>
      </c>
      <c r="G26" s="20">
        <v>-2458443</v>
      </c>
      <c r="H26" s="20">
        <v>-828933</v>
      </c>
      <c r="I26" s="20">
        <v>-468360</v>
      </c>
      <c r="J26" s="20">
        <v>-3755736</v>
      </c>
      <c r="K26" s="20">
        <v>-7356868</v>
      </c>
      <c r="L26" s="20">
        <v>-4936908</v>
      </c>
      <c r="M26" s="20">
        <v>-1397054</v>
      </c>
      <c r="N26" s="20">
        <v>-13690830</v>
      </c>
      <c r="O26" s="20"/>
      <c r="P26" s="20"/>
      <c r="Q26" s="20"/>
      <c r="R26" s="20"/>
      <c r="S26" s="20"/>
      <c r="T26" s="20"/>
      <c r="U26" s="20"/>
      <c r="V26" s="20"/>
      <c r="W26" s="20">
        <v>-17446566</v>
      </c>
      <c r="X26" s="20">
        <v>-23450852</v>
      </c>
      <c r="Y26" s="20">
        <v>6004286</v>
      </c>
      <c r="Z26" s="21">
        <v>-25.603700880462682</v>
      </c>
      <c r="AA26" s="22">
        <v>-45198860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-22602592</v>
      </c>
      <c r="D27" s="26">
        <f>SUM(D21:D26)</f>
        <v>0</v>
      </c>
      <c r="E27" s="27">
        <f t="shared" si="1"/>
        <v>-45198860</v>
      </c>
      <c r="F27" s="28">
        <f t="shared" si="1"/>
        <v>-45198860</v>
      </c>
      <c r="G27" s="28">
        <f t="shared" si="1"/>
        <v>-2458443</v>
      </c>
      <c r="H27" s="28">
        <f t="shared" si="1"/>
        <v>-828933</v>
      </c>
      <c r="I27" s="28">
        <f t="shared" si="1"/>
        <v>-468360</v>
      </c>
      <c r="J27" s="28">
        <f t="shared" si="1"/>
        <v>-3755736</v>
      </c>
      <c r="K27" s="28">
        <f t="shared" si="1"/>
        <v>-7356868</v>
      </c>
      <c r="L27" s="28">
        <f t="shared" si="1"/>
        <v>-4936908</v>
      </c>
      <c r="M27" s="28">
        <f t="shared" si="1"/>
        <v>-1397054</v>
      </c>
      <c r="N27" s="28">
        <f t="shared" si="1"/>
        <v>-13690830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-17446566</v>
      </c>
      <c r="X27" s="28">
        <f t="shared" si="1"/>
        <v>-23450852</v>
      </c>
      <c r="Y27" s="28">
        <f t="shared" si="1"/>
        <v>6004286</v>
      </c>
      <c r="Z27" s="29">
        <f>+IF(X27&lt;&gt;0,+(Y27/X27)*100,0)</f>
        <v>-25.603700880462682</v>
      </c>
      <c r="AA27" s="30">
        <f>SUM(AA21:AA26)</f>
        <v>-45198860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-454676185</v>
      </c>
      <c r="D38" s="32">
        <f>+D17+D27+D36</f>
        <v>0</v>
      </c>
      <c r="E38" s="33">
        <f t="shared" si="3"/>
        <v>-33406560</v>
      </c>
      <c r="F38" s="2">
        <f t="shared" si="3"/>
        <v>-33406560</v>
      </c>
      <c r="G38" s="2">
        <f t="shared" si="3"/>
        <v>-36227728</v>
      </c>
      <c r="H38" s="2">
        <f t="shared" si="3"/>
        <v>-59773624</v>
      </c>
      <c r="I38" s="2">
        <f t="shared" si="3"/>
        <v>-55931106</v>
      </c>
      <c r="J38" s="2">
        <f t="shared" si="3"/>
        <v>-151932458</v>
      </c>
      <c r="K38" s="2">
        <f t="shared" si="3"/>
        <v>-39176547</v>
      </c>
      <c r="L38" s="2">
        <f t="shared" si="3"/>
        <v>-39909134</v>
      </c>
      <c r="M38" s="2">
        <f t="shared" si="3"/>
        <v>-37728343</v>
      </c>
      <c r="N38" s="2">
        <f t="shared" si="3"/>
        <v>-116814024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-268746482</v>
      </c>
      <c r="X38" s="2">
        <f t="shared" si="3"/>
        <v>-17848152</v>
      </c>
      <c r="Y38" s="2">
        <f t="shared" si="3"/>
        <v>-250898330</v>
      </c>
      <c r="Z38" s="34">
        <f>+IF(X38&lt;&gt;0,+(Y38/X38)*100,0)</f>
        <v>1405.7384204258235</v>
      </c>
      <c r="AA38" s="35">
        <f>+AA17+AA27+AA36</f>
        <v>-33406560</v>
      </c>
    </row>
    <row r="39" spans="1:27" x14ac:dyDescent="0.25">
      <c r="A39" s="23" t="s">
        <v>60</v>
      </c>
      <c r="B39" s="17"/>
      <c r="C39" s="32">
        <v>-571422661</v>
      </c>
      <c r="D39" s="32"/>
      <c r="E39" s="33"/>
      <c r="F39" s="2"/>
      <c r="G39" s="2">
        <v>-1026156381</v>
      </c>
      <c r="H39" s="2">
        <f>+G40+H60</f>
        <v>-1062384110</v>
      </c>
      <c r="I39" s="2">
        <f>+H40+I60</f>
        <v>-1122157734</v>
      </c>
      <c r="J39" s="2">
        <f>+G39</f>
        <v>-1026156381</v>
      </c>
      <c r="K39" s="2">
        <f>+I40+K60</f>
        <v>-1178088840</v>
      </c>
      <c r="L39" s="2">
        <f>+K40+L60</f>
        <v>-1217265387</v>
      </c>
      <c r="M39" s="2">
        <f>+L40+M60</f>
        <v>-1257174521</v>
      </c>
      <c r="N39" s="2">
        <f>+K39</f>
        <v>-1178088840</v>
      </c>
      <c r="O39" s="2">
        <f>+M40+O60</f>
        <v>-1294902864</v>
      </c>
      <c r="P39" s="2">
        <f>+O40+P60</f>
        <v>-1294902864</v>
      </c>
      <c r="Q39" s="2">
        <f>+P40+Q60</f>
        <v>-1294902864</v>
      </c>
      <c r="R39" s="2">
        <f>+O39</f>
        <v>-1294902864</v>
      </c>
      <c r="S39" s="2">
        <f>+Q40+S60</f>
        <v>-1294902864</v>
      </c>
      <c r="T39" s="2">
        <f>+S40+T60</f>
        <v>-1294902864</v>
      </c>
      <c r="U39" s="2">
        <f>+T40+U60</f>
        <v>-1294902864</v>
      </c>
      <c r="V39" s="2">
        <f>+S39</f>
        <v>-1294902864</v>
      </c>
      <c r="W39" s="2">
        <f>+G39</f>
        <v>-1026156381</v>
      </c>
      <c r="X39" s="2"/>
      <c r="Y39" s="2">
        <f>+W39-X39</f>
        <v>-1026156381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-1026098846</v>
      </c>
      <c r="D40" s="43">
        <f t="shared" ref="D40:AA40" si="4">+D38+D39</f>
        <v>0</v>
      </c>
      <c r="E40" s="44">
        <f t="shared" si="4"/>
        <v>-33406560</v>
      </c>
      <c r="F40" s="45">
        <f t="shared" si="4"/>
        <v>-33406560</v>
      </c>
      <c r="G40" s="45">
        <f t="shared" si="4"/>
        <v>-1062384109</v>
      </c>
      <c r="H40" s="45">
        <f t="shared" si="4"/>
        <v>-1122157734</v>
      </c>
      <c r="I40" s="45">
        <f t="shared" si="4"/>
        <v>-1178088840</v>
      </c>
      <c r="J40" s="45">
        <f>+I40</f>
        <v>-1178088840</v>
      </c>
      <c r="K40" s="45">
        <f t="shared" si="4"/>
        <v>-1217265387</v>
      </c>
      <c r="L40" s="45">
        <f t="shared" si="4"/>
        <v>-1257174521</v>
      </c>
      <c r="M40" s="45">
        <f t="shared" si="4"/>
        <v>-1294902864</v>
      </c>
      <c r="N40" s="45">
        <f>+M40</f>
        <v>-1294902864</v>
      </c>
      <c r="O40" s="45">
        <f t="shared" si="4"/>
        <v>-1294902864</v>
      </c>
      <c r="P40" s="45">
        <f t="shared" si="4"/>
        <v>-1294902864</v>
      </c>
      <c r="Q40" s="45">
        <f t="shared" si="4"/>
        <v>-1294902864</v>
      </c>
      <c r="R40" s="45">
        <f>+Q40</f>
        <v>-1294902864</v>
      </c>
      <c r="S40" s="45">
        <f t="shared" si="4"/>
        <v>-1294902864</v>
      </c>
      <c r="T40" s="45">
        <f t="shared" si="4"/>
        <v>-1294902864</v>
      </c>
      <c r="U40" s="45">
        <f t="shared" si="4"/>
        <v>-1294902864</v>
      </c>
      <c r="V40" s="45">
        <f>+U40</f>
        <v>-1294902864</v>
      </c>
      <c r="W40" s="45">
        <f>+V40</f>
        <v>-1294902864</v>
      </c>
      <c r="X40" s="45">
        <f t="shared" si="4"/>
        <v>-17848152</v>
      </c>
      <c r="Y40" s="45">
        <f t="shared" si="4"/>
        <v>-1277054711</v>
      </c>
      <c r="Z40" s="46">
        <f>+IF(X40&lt;&gt;0,+(Y40/X40)*100,0)</f>
        <v>7155.1088930663527</v>
      </c>
      <c r="AA40" s="47">
        <f t="shared" si="4"/>
        <v>-33406560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770973675</v>
      </c>
      <c r="G7" s="20"/>
      <c r="H7" s="20"/>
      <c r="I7" s="20"/>
      <c r="J7" s="20"/>
      <c r="K7" s="20">
        <v>194408</v>
      </c>
      <c r="L7" s="20">
        <v>193126</v>
      </c>
      <c r="M7" s="20"/>
      <c r="N7" s="20">
        <v>387534</v>
      </c>
      <c r="O7" s="20"/>
      <c r="P7" s="20"/>
      <c r="Q7" s="20"/>
      <c r="R7" s="20"/>
      <c r="S7" s="20"/>
      <c r="T7" s="20"/>
      <c r="U7" s="20"/>
      <c r="V7" s="20"/>
      <c r="W7" s="20">
        <v>387534</v>
      </c>
      <c r="X7" s="20">
        <v>385486836</v>
      </c>
      <c r="Y7" s="20">
        <v>-385099302</v>
      </c>
      <c r="Z7" s="21">
        <v>-99.899468940620324</v>
      </c>
      <c r="AA7" s="22">
        <v>770973675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15714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>
        <v>476</v>
      </c>
      <c r="M8" s="20"/>
      <c r="N8" s="20">
        <v>476</v>
      </c>
      <c r="O8" s="20"/>
      <c r="P8" s="20"/>
      <c r="Q8" s="20"/>
      <c r="R8" s="20"/>
      <c r="S8" s="20"/>
      <c r="T8" s="20"/>
      <c r="U8" s="20"/>
      <c r="V8" s="20"/>
      <c r="W8" s="20">
        <v>2889</v>
      </c>
      <c r="X8" s="20">
        <v>7860</v>
      </c>
      <c r="Y8" s="20">
        <v>-4971</v>
      </c>
      <c r="Z8" s="21">
        <v>-63.244274809160302</v>
      </c>
      <c r="AA8" s="22">
        <v>15714</v>
      </c>
    </row>
    <row r="9" spans="1:27" x14ac:dyDescent="0.25">
      <c r="A9" s="23" t="s">
        <v>37</v>
      </c>
      <c r="B9" s="17" t="s">
        <v>6</v>
      </c>
      <c r="C9" s="18">
        <v>4474626</v>
      </c>
      <c r="D9" s="18"/>
      <c r="E9" s="19">
        <v>8494987</v>
      </c>
      <c r="F9" s="20">
        <v>8494987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4247496</v>
      </c>
      <c r="Y9" s="20">
        <v>-707924</v>
      </c>
      <c r="Z9" s="21">
        <v>-16.666855012929972</v>
      </c>
      <c r="AA9" s="22">
        <v>8494987</v>
      </c>
    </row>
    <row r="10" spans="1:27" x14ac:dyDescent="0.25">
      <c r="A10" s="23" t="s">
        <v>38</v>
      </c>
      <c r="B10" s="17" t="s">
        <v>6</v>
      </c>
      <c r="C10" s="18">
        <v>2925000</v>
      </c>
      <c r="D10" s="18"/>
      <c r="E10" s="19">
        <v>8347000</v>
      </c>
      <c r="F10" s="20">
        <v>8347000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3756000</v>
      </c>
      <c r="X10" s="20">
        <v>4173498</v>
      </c>
      <c r="Y10" s="20">
        <v>-417498</v>
      </c>
      <c r="Z10" s="21">
        <v>-10.003550978100385</v>
      </c>
      <c r="AA10" s="22">
        <v>8347000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-660292290</v>
      </c>
      <c r="F14" s="20">
        <v>-722084684</v>
      </c>
      <c r="G14" s="20">
        <v>-1695417</v>
      </c>
      <c r="H14" s="20">
        <v>-1551459</v>
      </c>
      <c r="I14" s="20">
        <v>-1639719</v>
      </c>
      <c r="J14" s="20">
        <v>-4886595</v>
      </c>
      <c r="K14" s="20">
        <v>-55756461</v>
      </c>
      <c r="L14" s="20">
        <v>-65190823</v>
      </c>
      <c r="M14" s="20">
        <v>-65422252</v>
      </c>
      <c r="N14" s="20">
        <v>-186369536</v>
      </c>
      <c r="O14" s="20"/>
      <c r="P14" s="20"/>
      <c r="Q14" s="20"/>
      <c r="R14" s="20"/>
      <c r="S14" s="20"/>
      <c r="T14" s="20"/>
      <c r="U14" s="20"/>
      <c r="V14" s="20"/>
      <c r="W14" s="20">
        <v>-191256131</v>
      </c>
      <c r="X14" s="20">
        <v>-361042362</v>
      </c>
      <c r="Y14" s="20">
        <v>169786231</v>
      </c>
      <c r="Z14" s="21">
        <v>-47.026678548042518</v>
      </c>
      <c r="AA14" s="22">
        <v>-722084684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-2981595</v>
      </c>
      <c r="F15" s="20">
        <v>-2981595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-1490796</v>
      </c>
      <c r="Y15" s="20">
        <v>1490796</v>
      </c>
      <c r="Z15" s="21">
        <v>-100</v>
      </c>
      <c r="AA15" s="22">
        <v>-2981595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62765097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-55562053</v>
      </c>
      <c r="L17" s="28">
        <f t="shared" si="0"/>
        <v>-64997221</v>
      </c>
      <c r="M17" s="28">
        <f t="shared" si="0"/>
        <v>-65422252</v>
      </c>
      <c r="N17" s="28">
        <f t="shared" si="0"/>
        <v>-185981526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-183570136</v>
      </c>
      <c r="X17" s="28">
        <f t="shared" si="0"/>
        <v>31382532</v>
      </c>
      <c r="Y17" s="28">
        <f t="shared" si="0"/>
        <v>-214952668</v>
      </c>
      <c r="Z17" s="29">
        <f>+IF(X17&lt;&gt;0,+(Y17/X17)*100,0)</f>
        <v>-684.9436750355261</v>
      </c>
      <c r="AA17" s="30">
        <f>SUM(AA6:AA16)</f>
        <v>62765097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-17163492</v>
      </c>
      <c r="D26" s="18"/>
      <c r="E26" s="19">
        <v>-21233712</v>
      </c>
      <c r="F26" s="20">
        <v>-23434787</v>
      </c>
      <c r="G26" s="20">
        <v>-219031</v>
      </c>
      <c r="H26" s="20">
        <v>-755234</v>
      </c>
      <c r="I26" s="20">
        <v>-874227</v>
      </c>
      <c r="J26" s="20">
        <v>-1848492</v>
      </c>
      <c r="K26" s="20">
        <v>-155506</v>
      </c>
      <c r="L26" s="20">
        <v>-222800</v>
      </c>
      <c r="M26" s="20">
        <v>-929755</v>
      </c>
      <c r="N26" s="20">
        <v>-1308061</v>
      </c>
      <c r="O26" s="20"/>
      <c r="P26" s="20"/>
      <c r="Q26" s="20"/>
      <c r="R26" s="20"/>
      <c r="S26" s="20"/>
      <c r="T26" s="20"/>
      <c r="U26" s="20"/>
      <c r="V26" s="20"/>
      <c r="W26" s="20">
        <v>-3156553</v>
      </c>
      <c r="X26" s="20">
        <v>-11717388</v>
      </c>
      <c r="Y26" s="20">
        <v>8560835</v>
      </c>
      <c r="Z26" s="21">
        <v>-73.060950102531379</v>
      </c>
      <c r="AA26" s="22">
        <v>-23434787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-17163492</v>
      </c>
      <c r="D27" s="26">
        <f>SUM(D21:D26)</f>
        <v>0</v>
      </c>
      <c r="E27" s="27">
        <f t="shared" si="1"/>
        <v>-21233712</v>
      </c>
      <c r="F27" s="28">
        <f t="shared" si="1"/>
        <v>-23434787</v>
      </c>
      <c r="G27" s="28">
        <f t="shared" si="1"/>
        <v>-219031</v>
      </c>
      <c r="H27" s="28">
        <f t="shared" si="1"/>
        <v>-755234</v>
      </c>
      <c r="I27" s="28">
        <f t="shared" si="1"/>
        <v>-874227</v>
      </c>
      <c r="J27" s="28">
        <f t="shared" si="1"/>
        <v>-1848492</v>
      </c>
      <c r="K27" s="28">
        <f t="shared" si="1"/>
        <v>-155506</v>
      </c>
      <c r="L27" s="28">
        <f t="shared" si="1"/>
        <v>-222800</v>
      </c>
      <c r="M27" s="28">
        <f t="shared" si="1"/>
        <v>-929755</v>
      </c>
      <c r="N27" s="28">
        <f t="shared" si="1"/>
        <v>-1308061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-3156553</v>
      </c>
      <c r="X27" s="28">
        <f t="shared" si="1"/>
        <v>-11717388</v>
      </c>
      <c r="Y27" s="28">
        <f t="shared" si="1"/>
        <v>8560835</v>
      </c>
      <c r="Z27" s="29">
        <f>+IF(X27&lt;&gt;0,+(Y27/X27)*100,0)</f>
        <v>-73.060950102531379</v>
      </c>
      <c r="AA27" s="30">
        <f>SUM(AA21:AA26)</f>
        <v>-23434787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-9547899</v>
      </c>
      <c r="D38" s="32">
        <f>+D17+D27+D36</f>
        <v>0</v>
      </c>
      <c r="E38" s="33">
        <f t="shared" si="3"/>
        <v>103323779</v>
      </c>
      <c r="F38" s="2">
        <f t="shared" si="3"/>
        <v>39330310</v>
      </c>
      <c r="G38" s="2">
        <f t="shared" si="3"/>
        <v>1625544</v>
      </c>
      <c r="H38" s="2">
        <f t="shared" si="3"/>
        <v>-2305176</v>
      </c>
      <c r="I38" s="2">
        <f t="shared" si="3"/>
        <v>1242530</v>
      </c>
      <c r="J38" s="2">
        <f t="shared" si="3"/>
        <v>562898</v>
      </c>
      <c r="K38" s="2">
        <f t="shared" si="3"/>
        <v>-55717559</v>
      </c>
      <c r="L38" s="2">
        <f t="shared" si="3"/>
        <v>-65220021</v>
      </c>
      <c r="M38" s="2">
        <f t="shared" si="3"/>
        <v>-66352007</v>
      </c>
      <c r="N38" s="2">
        <f t="shared" si="3"/>
        <v>-187289587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-186726689</v>
      </c>
      <c r="X38" s="2">
        <f t="shared" si="3"/>
        <v>19665144</v>
      </c>
      <c r="Y38" s="2">
        <f t="shared" si="3"/>
        <v>-206391833</v>
      </c>
      <c r="Z38" s="34">
        <f>+IF(X38&lt;&gt;0,+(Y38/X38)*100,0)</f>
        <v>-1049.5312569285024</v>
      </c>
      <c r="AA38" s="35">
        <f>+AA17+AA27+AA36</f>
        <v>39330310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1625544</v>
      </c>
      <c r="I39" s="2">
        <f>+H40+I60</f>
        <v>-679632</v>
      </c>
      <c r="J39" s="2">
        <f>+G39</f>
        <v>0</v>
      </c>
      <c r="K39" s="2">
        <f>+I40+K60</f>
        <v>562898</v>
      </c>
      <c r="L39" s="2">
        <f>+K40+L60</f>
        <v>-55154661</v>
      </c>
      <c r="M39" s="2">
        <f>+L40+M60</f>
        <v>-120374682</v>
      </c>
      <c r="N39" s="2">
        <f>+K39</f>
        <v>562898</v>
      </c>
      <c r="O39" s="2">
        <f>+M40+O60</f>
        <v>-186726689</v>
      </c>
      <c r="P39" s="2">
        <f>+O40+P60</f>
        <v>-186726689</v>
      </c>
      <c r="Q39" s="2">
        <f>+P40+Q60</f>
        <v>-186726689</v>
      </c>
      <c r="R39" s="2">
        <f>+O39</f>
        <v>-186726689</v>
      </c>
      <c r="S39" s="2">
        <f>+Q40+S60</f>
        <v>-186726689</v>
      </c>
      <c r="T39" s="2">
        <f>+S40+T60</f>
        <v>-186726689</v>
      </c>
      <c r="U39" s="2">
        <f>+T40+U60</f>
        <v>-186726689</v>
      </c>
      <c r="V39" s="2">
        <f>+S39</f>
        <v>-186726689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-9547899</v>
      </c>
      <c r="D40" s="43">
        <f t="shared" ref="D40:AA40" si="4">+D38+D39</f>
        <v>0</v>
      </c>
      <c r="E40" s="44">
        <f t="shared" si="4"/>
        <v>103323779</v>
      </c>
      <c r="F40" s="45">
        <f t="shared" si="4"/>
        <v>39330310</v>
      </c>
      <c r="G40" s="45">
        <f t="shared" si="4"/>
        <v>1625544</v>
      </c>
      <c r="H40" s="45">
        <f t="shared" si="4"/>
        <v>-679632</v>
      </c>
      <c r="I40" s="45">
        <f t="shared" si="4"/>
        <v>562898</v>
      </c>
      <c r="J40" s="45">
        <f>+I40</f>
        <v>562898</v>
      </c>
      <c r="K40" s="45">
        <f t="shared" si="4"/>
        <v>-55154661</v>
      </c>
      <c r="L40" s="45">
        <f t="shared" si="4"/>
        <v>-120374682</v>
      </c>
      <c r="M40" s="45">
        <f t="shared" si="4"/>
        <v>-186726689</v>
      </c>
      <c r="N40" s="45">
        <f>+M40</f>
        <v>-186726689</v>
      </c>
      <c r="O40" s="45">
        <f t="shared" si="4"/>
        <v>-186726689</v>
      </c>
      <c r="P40" s="45">
        <f t="shared" si="4"/>
        <v>-186726689</v>
      </c>
      <c r="Q40" s="45">
        <f t="shared" si="4"/>
        <v>-186726689</v>
      </c>
      <c r="R40" s="45">
        <f>+Q40</f>
        <v>-186726689</v>
      </c>
      <c r="S40" s="45">
        <f t="shared" si="4"/>
        <v>-186726689</v>
      </c>
      <c r="T40" s="45">
        <f t="shared" si="4"/>
        <v>-186726689</v>
      </c>
      <c r="U40" s="45">
        <f t="shared" si="4"/>
        <v>-186726689</v>
      </c>
      <c r="V40" s="45">
        <f>+U40</f>
        <v>-186726689</v>
      </c>
      <c r="W40" s="45">
        <f>+V40</f>
        <v>-186726689</v>
      </c>
      <c r="X40" s="45">
        <f t="shared" si="4"/>
        <v>19665144</v>
      </c>
      <c r="Y40" s="45">
        <f t="shared" si="4"/>
        <v>-206391833</v>
      </c>
      <c r="Z40" s="46">
        <f>+IF(X40&lt;&gt;0,+(Y40/X40)*100,0)</f>
        <v>-1049.5312569285024</v>
      </c>
      <c r="AA40" s="47">
        <f t="shared" si="4"/>
        <v>39330310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156194469</v>
      </c>
      <c r="G7" s="20">
        <v>18919600</v>
      </c>
      <c r="H7" s="20">
        <v>19622425</v>
      </c>
      <c r="I7" s="20">
        <v>20279542</v>
      </c>
      <c r="J7" s="20">
        <v>58821567</v>
      </c>
      <c r="K7" s="20">
        <v>17635303</v>
      </c>
      <c r="L7" s="20">
        <v>17329869</v>
      </c>
      <c r="M7" s="20">
        <v>18966793</v>
      </c>
      <c r="N7" s="20">
        <v>53931965</v>
      </c>
      <c r="O7" s="20"/>
      <c r="P7" s="20"/>
      <c r="Q7" s="20"/>
      <c r="R7" s="20"/>
      <c r="S7" s="20"/>
      <c r="T7" s="20"/>
      <c r="U7" s="20"/>
      <c r="V7" s="20"/>
      <c r="W7" s="20">
        <v>112753532</v>
      </c>
      <c r="X7" s="20">
        <v>76170656</v>
      </c>
      <c r="Y7" s="20">
        <v>36582876</v>
      </c>
      <c r="Z7" s="21">
        <v>48.027518628696072</v>
      </c>
      <c r="AA7" s="22">
        <v>156194469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14312308</v>
      </c>
      <c r="F9" s="20">
        <v>14312308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7156156</v>
      </c>
      <c r="Y9" s="20">
        <v>-7156156</v>
      </c>
      <c r="Z9" s="21">
        <v>-100</v>
      </c>
      <c r="AA9" s="22">
        <v>14312308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328904</v>
      </c>
      <c r="D11" s="18"/>
      <c r="E11" s="19">
        <v>44720</v>
      </c>
      <c r="F11" s="20">
        <v>44720</v>
      </c>
      <c r="G11" s="20">
        <v>36700</v>
      </c>
      <c r="H11" s="20">
        <v>41101</v>
      </c>
      <c r="I11" s="20">
        <v>35904</v>
      </c>
      <c r="J11" s="20">
        <v>113705</v>
      </c>
      <c r="K11" s="20">
        <v>34335</v>
      </c>
      <c r="L11" s="20">
        <v>31663</v>
      </c>
      <c r="M11" s="20">
        <v>29912</v>
      </c>
      <c r="N11" s="20">
        <v>95910</v>
      </c>
      <c r="O11" s="20"/>
      <c r="P11" s="20"/>
      <c r="Q11" s="20"/>
      <c r="R11" s="20"/>
      <c r="S11" s="20"/>
      <c r="T11" s="20"/>
      <c r="U11" s="20"/>
      <c r="V11" s="20"/>
      <c r="W11" s="20">
        <v>209615</v>
      </c>
      <c r="X11" s="20">
        <v>22522</v>
      </c>
      <c r="Y11" s="20">
        <v>187093</v>
      </c>
      <c r="Z11" s="21">
        <v>830.71219252286653</v>
      </c>
      <c r="AA11" s="22">
        <v>44720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-72765074</v>
      </c>
      <c r="D14" s="18"/>
      <c r="E14" s="19">
        <v>-176364262</v>
      </c>
      <c r="F14" s="20">
        <v>-176356112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>
        <v>-12021121</v>
      </c>
      <c r="L14" s="20">
        <v>-12292567</v>
      </c>
      <c r="M14" s="20">
        <v>-12455822</v>
      </c>
      <c r="N14" s="20">
        <v>-36769510</v>
      </c>
      <c r="O14" s="20"/>
      <c r="P14" s="20"/>
      <c r="Q14" s="20"/>
      <c r="R14" s="20"/>
      <c r="S14" s="20"/>
      <c r="T14" s="20"/>
      <c r="U14" s="20"/>
      <c r="V14" s="20"/>
      <c r="W14" s="20">
        <v>-69583029</v>
      </c>
      <c r="X14" s="20">
        <v>-86593778</v>
      </c>
      <c r="Y14" s="20">
        <v>17010749</v>
      </c>
      <c r="Z14" s="21">
        <v>-19.644308624575775</v>
      </c>
      <c r="AA14" s="22">
        <v>-176356112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-1271128</v>
      </c>
      <c r="F15" s="20">
        <v>-1271128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-635560</v>
      </c>
      <c r="Y15" s="20">
        <v>635560</v>
      </c>
      <c r="Z15" s="21">
        <v>-100</v>
      </c>
      <c r="AA15" s="22">
        <v>-1271128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-7075743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5648517</v>
      </c>
      <c r="L17" s="28">
        <f t="shared" si="0"/>
        <v>5068965</v>
      </c>
      <c r="M17" s="28">
        <f t="shared" si="0"/>
        <v>6540883</v>
      </c>
      <c r="N17" s="28">
        <f t="shared" si="0"/>
        <v>17258365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43380118</v>
      </c>
      <c r="X17" s="28">
        <f t="shared" si="0"/>
        <v>-3880004</v>
      </c>
      <c r="Y17" s="28">
        <f t="shared" si="0"/>
        <v>47260122</v>
      </c>
      <c r="Z17" s="29">
        <f>+IF(X17&lt;&gt;0,+(Y17/X17)*100,0)</f>
        <v>-1218.0431257287364</v>
      </c>
      <c r="AA17" s="30">
        <f>SUM(AA6:AA16)</f>
        <v>-7075743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-8854366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-8854366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116465310</v>
      </c>
      <c r="D38" s="32">
        <f>+D17+D27+D36</f>
        <v>0</v>
      </c>
      <c r="E38" s="33">
        <f t="shared" si="3"/>
        <v>-7083893</v>
      </c>
      <c r="F38" s="2">
        <f t="shared" si="3"/>
        <v>-7075743</v>
      </c>
      <c r="G38" s="2">
        <f t="shared" si="3"/>
        <v>9267804</v>
      </c>
      <c r="H38" s="2">
        <f t="shared" si="3"/>
        <v>8085129</v>
      </c>
      <c r="I38" s="2">
        <f t="shared" si="3"/>
        <v>8768820</v>
      </c>
      <c r="J38" s="2">
        <f t="shared" si="3"/>
        <v>26121753</v>
      </c>
      <c r="K38" s="2">
        <f t="shared" si="3"/>
        <v>5648517</v>
      </c>
      <c r="L38" s="2">
        <f t="shared" si="3"/>
        <v>5068965</v>
      </c>
      <c r="M38" s="2">
        <f t="shared" si="3"/>
        <v>6540883</v>
      </c>
      <c r="N38" s="2">
        <f t="shared" si="3"/>
        <v>17258365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43380118</v>
      </c>
      <c r="X38" s="2">
        <f t="shared" si="3"/>
        <v>-3880004</v>
      </c>
      <c r="Y38" s="2">
        <f t="shared" si="3"/>
        <v>47260122</v>
      </c>
      <c r="Z38" s="34">
        <f>+IF(X38&lt;&gt;0,+(Y38/X38)*100,0)</f>
        <v>-1218.0431257287364</v>
      </c>
      <c r="AA38" s="35">
        <f>+AA17+AA27+AA36</f>
        <v>-7075743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9267804</v>
      </c>
      <c r="I39" s="2">
        <f>+H40+I60</f>
        <v>17352933</v>
      </c>
      <c r="J39" s="2">
        <f>+G39</f>
        <v>0</v>
      </c>
      <c r="K39" s="2">
        <f>+I40+K60</f>
        <v>26121753</v>
      </c>
      <c r="L39" s="2">
        <f>+K40+L60</f>
        <v>31770270</v>
      </c>
      <c r="M39" s="2">
        <f>+L40+M60</f>
        <v>36839235</v>
      </c>
      <c r="N39" s="2">
        <f>+K39</f>
        <v>26121753</v>
      </c>
      <c r="O39" s="2">
        <f>+M40+O60</f>
        <v>43380118</v>
      </c>
      <c r="P39" s="2">
        <f>+O40+P60</f>
        <v>43380118</v>
      </c>
      <c r="Q39" s="2">
        <f>+P40+Q60</f>
        <v>43380118</v>
      </c>
      <c r="R39" s="2">
        <f>+O39</f>
        <v>43380118</v>
      </c>
      <c r="S39" s="2">
        <f>+Q40+S60</f>
        <v>43380118</v>
      </c>
      <c r="T39" s="2">
        <f>+S40+T60</f>
        <v>43380118</v>
      </c>
      <c r="U39" s="2">
        <f>+T40+U60</f>
        <v>43380118</v>
      </c>
      <c r="V39" s="2">
        <f>+S39</f>
        <v>43380118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116465310</v>
      </c>
      <c r="D40" s="43">
        <f t="shared" ref="D40:AA40" si="4">+D38+D39</f>
        <v>0</v>
      </c>
      <c r="E40" s="44">
        <f t="shared" si="4"/>
        <v>-7083893</v>
      </c>
      <c r="F40" s="45">
        <f t="shared" si="4"/>
        <v>-7075743</v>
      </c>
      <c r="G40" s="45">
        <f t="shared" si="4"/>
        <v>9267804</v>
      </c>
      <c r="H40" s="45">
        <f t="shared" si="4"/>
        <v>17352933</v>
      </c>
      <c r="I40" s="45">
        <f t="shared" si="4"/>
        <v>26121753</v>
      </c>
      <c r="J40" s="45">
        <f>+I40</f>
        <v>26121753</v>
      </c>
      <c r="K40" s="45">
        <f t="shared" si="4"/>
        <v>31770270</v>
      </c>
      <c r="L40" s="45">
        <f t="shared" si="4"/>
        <v>36839235</v>
      </c>
      <c r="M40" s="45">
        <f t="shared" si="4"/>
        <v>43380118</v>
      </c>
      <c r="N40" s="45">
        <f>+M40</f>
        <v>43380118</v>
      </c>
      <c r="O40" s="45">
        <f t="shared" si="4"/>
        <v>43380118</v>
      </c>
      <c r="P40" s="45">
        <f t="shared" si="4"/>
        <v>43380118</v>
      </c>
      <c r="Q40" s="45">
        <f t="shared" si="4"/>
        <v>43380118</v>
      </c>
      <c r="R40" s="45">
        <f>+Q40</f>
        <v>43380118</v>
      </c>
      <c r="S40" s="45">
        <f t="shared" si="4"/>
        <v>43380118</v>
      </c>
      <c r="T40" s="45">
        <f t="shared" si="4"/>
        <v>43380118</v>
      </c>
      <c r="U40" s="45">
        <f t="shared" si="4"/>
        <v>43380118</v>
      </c>
      <c r="V40" s="45">
        <f>+U40</f>
        <v>43380118</v>
      </c>
      <c r="W40" s="45">
        <f>+V40</f>
        <v>43380118</v>
      </c>
      <c r="X40" s="45">
        <f t="shared" si="4"/>
        <v>-3880004</v>
      </c>
      <c r="Y40" s="45">
        <f t="shared" si="4"/>
        <v>47260122</v>
      </c>
      <c r="Z40" s="46">
        <f>+IF(X40&lt;&gt;0,+(Y40/X40)*100,0)</f>
        <v>-1218.0431257287364</v>
      </c>
      <c r="AA40" s="47">
        <f t="shared" si="4"/>
        <v>-7075743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>
        <v>35631</v>
      </c>
      <c r="L7" s="20">
        <v>33033</v>
      </c>
      <c r="M7" s="20">
        <v>37207</v>
      </c>
      <c r="N7" s="20">
        <v>105871</v>
      </c>
      <c r="O7" s="20"/>
      <c r="P7" s="20"/>
      <c r="Q7" s="20"/>
      <c r="R7" s="20"/>
      <c r="S7" s="20"/>
      <c r="T7" s="20"/>
      <c r="U7" s="20"/>
      <c r="V7" s="20"/>
      <c r="W7" s="20">
        <v>223152</v>
      </c>
      <c r="X7" s="20">
        <v>48</v>
      </c>
      <c r="Y7" s="20">
        <v>223104</v>
      </c>
      <c r="Z7" s="21">
        <v>464800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>
        <v>50104</v>
      </c>
      <c r="L8" s="20">
        <v>11111</v>
      </c>
      <c r="M8" s="20">
        <v>47459</v>
      </c>
      <c r="N8" s="20">
        <v>108674</v>
      </c>
      <c r="O8" s="20"/>
      <c r="P8" s="20"/>
      <c r="Q8" s="20"/>
      <c r="R8" s="20"/>
      <c r="S8" s="20"/>
      <c r="T8" s="20"/>
      <c r="U8" s="20"/>
      <c r="V8" s="20"/>
      <c r="W8" s="20">
        <v>164404</v>
      </c>
      <c r="X8" s="20"/>
      <c r="Y8" s="20">
        <v>164404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44531054</v>
      </c>
      <c r="F9" s="20">
        <v>44531054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22265526</v>
      </c>
      <c r="Y9" s="20">
        <v>-22265526</v>
      </c>
      <c r="Z9" s="21">
        <v>-100</v>
      </c>
      <c r="AA9" s="22">
        <v>44531054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>
        <v>-49848516</v>
      </c>
      <c r="L14" s="20">
        <v>-49584304</v>
      </c>
      <c r="M14" s="20">
        <v>-53137137</v>
      </c>
      <c r="N14" s="20">
        <v>-152569957</v>
      </c>
      <c r="O14" s="20"/>
      <c r="P14" s="20"/>
      <c r="Q14" s="20"/>
      <c r="R14" s="20"/>
      <c r="S14" s="20"/>
      <c r="T14" s="20"/>
      <c r="U14" s="20"/>
      <c r="V14" s="20"/>
      <c r="W14" s="20">
        <v>-361274270</v>
      </c>
      <c r="X14" s="20"/>
      <c r="Y14" s="20">
        <v>-361274270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44531154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-49762781</v>
      </c>
      <c r="L17" s="28">
        <f t="shared" si="0"/>
        <v>-49540160</v>
      </c>
      <c r="M17" s="28">
        <f t="shared" si="0"/>
        <v>-53052471</v>
      </c>
      <c r="N17" s="28">
        <f t="shared" si="0"/>
        <v>-152355412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-360886714</v>
      </c>
      <c r="X17" s="28">
        <f t="shared" si="0"/>
        <v>22265574</v>
      </c>
      <c r="Y17" s="28">
        <f t="shared" si="0"/>
        <v>-383152288</v>
      </c>
      <c r="Z17" s="29">
        <f>+IF(X17&lt;&gt;0,+(Y17/X17)*100,0)</f>
        <v>-1720.8282526199416</v>
      </c>
      <c r="AA17" s="30">
        <f>SUM(AA6:AA16)</f>
        <v>44531154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-49936205</v>
      </c>
      <c r="D26" s="18"/>
      <c r="E26" s="19">
        <v>-60218125</v>
      </c>
      <c r="F26" s="20">
        <v>-60218125</v>
      </c>
      <c r="G26" s="20"/>
      <c r="H26" s="20">
        <v>-618513</v>
      </c>
      <c r="I26" s="20">
        <v>-846034</v>
      </c>
      <c r="J26" s="20">
        <v>-1464547</v>
      </c>
      <c r="K26" s="20">
        <v>-3433827</v>
      </c>
      <c r="L26" s="20">
        <v>-797217</v>
      </c>
      <c r="M26" s="20">
        <v>-8395224</v>
      </c>
      <c r="N26" s="20">
        <v>-12626268</v>
      </c>
      <c r="O26" s="20"/>
      <c r="P26" s="20"/>
      <c r="Q26" s="20"/>
      <c r="R26" s="20"/>
      <c r="S26" s="20"/>
      <c r="T26" s="20"/>
      <c r="U26" s="20"/>
      <c r="V26" s="20"/>
      <c r="W26" s="20">
        <v>-14090815</v>
      </c>
      <c r="X26" s="20">
        <v>-19955056</v>
      </c>
      <c r="Y26" s="20">
        <v>5864241</v>
      </c>
      <c r="Z26" s="21">
        <v>-29.387244014749946</v>
      </c>
      <c r="AA26" s="22">
        <v>-60218125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-49936205</v>
      </c>
      <c r="D27" s="26">
        <f>SUM(D21:D26)</f>
        <v>0</v>
      </c>
      <c r="E27" s="27">
        <f t="shared" si="1"/>
        <v>-60218125</v>
      </c>
      <c r="F27" s="28">
        <f t="shared" si="1"/>
        <v>-60218125</v>
      </c>
      <c r="G27" s="28">
        <f t="shared" si="1"/>
        <v>0</v>
      </c>
      <c r="H27" s="28">
        <f t="shared" si="1"/>
        <v>-618513</v>
      </c>
      <c r="I27" s="28">
        <f t="shared" si="1"/>
        <v>-846034</v>
      </c>
      <c r="J27" s="28">
        <f t="shared" si="1"/>
        <v>-1464547</v>
      </c>
      <c r="K27" s="28">
        <f t="shared" si="1"/>
        <v>-3433827</v>
      </c>
      <c r="L27" s="28">
        <f t="shared" si="1"/>
        <v>-797217</v>
      </c>
      <c r="M27" s="28">
        <f t="shared" si="1"/>
        <v>-8395224</v>
      </c>
      <c r="N27" s="28">
        <f t="shared" si="1"/>
        <v>-12626268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-14090815</v>
      </c>
      <c r="X27" s="28">
        <f t="shared" si="1"/>
        <v>-19955056</v>
      </c>
      <c r="Y27" s="28">
        <f t="shared" si="1"/>
        <v>5864241</v>
      </c>
      <c r="Z27" s="29">
        <f>+IF(X27&lt;&gt;0,+(Y27/X27)*100,0)</f>
        <v>-29.387244014749946</v>
      </c>
      <c r="AA27" s="30">
        <f>SUM(AA21:AA26)</f>
        <v>-60218125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-623314338</v>
      </c>
      <c r="D38" s="32">
        <f>+D17+D27+D36</f>
        <v>0</v>
      </c>
      <c r="E38" s="33">
        <f t="shared" si="3"/>
        <v>-15686971</v>
      </c>
      <c r="F38" s="2">
        <f t="shared" si="3"/>
        <v>-15686971</v>
      </c>
      <c r="G38" s="2">
        <f t="shared" si="3"/>
        <v>-63731158</v>
      </c>
      <c r="H38" s="2">
        <f t="shared" si="3"/>
        <v>-76825746</v>
      </c>
      <c r="I38" s="2">
        <f t="shared" si="3"/>
        <v>-69438945</v>
      </c>
      <c r="J38" s="2">
        <f t="shared" si="3"/>
        <v>-209995849</v>
      </c>
      <c r="K38" s="2">
        <f t="shared" si="3"/>
        <v>-53196608</v>
      </c>
      <c r="L38" s="2">
        <f t="shared" si="3"/>
        <v>-50337377</v>
      </c>
      <c r="M38" s="2">
        <f t="shared" si="3"/>
        <v>-61447695</v>
      </c>
      <c r="N38" s="2">
        <f t="shared" si="3"/>
        <v>-164981680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-374977529</v>
      </c>
      <c r="X38" s="2">
        <f t="shared" si="3"/>
        <v>2310518</v>
      </c>
      <c r="Y38" s="2">
        <f t="shared" si="3"/>
        <v>-377288047</v>
      </c>
      <c r="Z38" s="34">
        <f>+IF(X38&lt;&gt;0,+(Y38/X38)*100,0)</f>
        <v>-16329.154198322627</v>
      </c>
      <c r="AA38" s="35">
        <f>+AA17+AA27+AA36</f>
        <v>-15686971</v>
      </c>
    </row>
    <row r="39" spans="1:27" x14ac:dyDescent="0.25">
      <c r="A39" s="23" t="s">
        <v>60</v>
      </c>
      <c r="B39" s="17"/>
      <c r="C39" s="32">
        <v>-1057738007</v>
      </c>
      <c r="D39" s="32"/>
      <c r="E39" s="33"/>
      <c r="F39" s="2"/>
      <c r="G39" s="2">
        <v>-1681069246</v>
      </c>
      <c r="H39" s="2">
        <f>+G40+H60</f>
        <v>-1744800404</v>
      </c>
      <c r="I39" s="2">
        <f>+H40+I60</f>
        <v>-1821626150</v>
      </c>
      <c r="J39" s="2">
        <f>+G39</f>
        <v>-1681069246</v>
      </c>
      <c r="K39" s="2">
        <f>+I40+K60</f>
        <v>-1891065095</v>
      </c>
      <c r="L39" s="2">
        <f>+K40+L60</f>
        <v>-1944261703</v>
      </c>
      <c r="M39" s="2">
        <f>+L40+M60</f>
        <v>-1994599080</v>
      </c>
      <c r="N39" s="2">
        <f>+K39</f>
        <v>-1891065095</v>
      </c>
      <c r="O39" s="2">
        <f>+M40+O60</f>
        <v>-2056046775</v>
      </c>
      <c r="P39" s="2">
        <f>+O40+P60</f>
        <v>-2056046775</v>
      </c>
      <c r="Q39" s="2">
        <f>+P40+Q60</f>
        <v>-2056046775</v>
      </c>
      <c r="R39" s="2">
        <f>+O39</f>
        <v>-2056046775</v>
      </c>
      <c r="S39" s="2">
        <f>+Q40+S60</f>
        <v>-2056046775</v>
      </c>
      <c r="T39" s="2">
        <f>+S40+T60</f>
        <v>-2056046775</v>
      </c>
      <c r="U39" s="2">
        <f>+T40+U60</f>
        <v>-2056046775</v>
      </c>
      <c r="V39" s="2">
        <f>+S39</f>
        <v>-2056046775</v>
      </c>
      <c r="W39" s="2">
        <f>+G39</f>
        <v>-1681069246</v>
      </c>
      <c r="X39" s="2"/>
      <c r="Y39" s="2">
        <f>+W39-X39</f>
        <v>-1681069246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-1681052345</v>
      </c>
      <c r="D40" s="43">
        <f t="shared" ref="D40:AA40" si="4">+D38+D39</f>
        <v>0</v>
      </c>
      <c r="E40" s="44">
        <f t="shared" si="4"/>
        <v>-15686971</v>
      </c>
      <c r="F40" s="45">
        <f t="shared" si="4"/>
        <v>-15686971</v>
      </c>
      <c r="G40" s="45">
        <f t="shared" si="4"/>
        <v>-1744800404</v>
      </c>
      <c r="H40" s="45">
        <f t="shared" si="4"/>
        <v>-1821626150</v>
      </c>
      <c r="I40" s="45">
        <f t="shared" si="4"/>
        <v>-1891065095</v>
      </c>
      <c r="J40" s="45">
        <f>+I40</f>
        <v>-1891065095</v>
      </c>
      <c r="K40" s="45">
        <f t="shared" si="4"/>
        <v>-1944261703</v>
      </c>
      <c r="L40" s="45">
        <f t="shared" si="4"/>
        <v>-1994599080</v>
      </c>
      <c r="M40" s="45">
        <f t="shared" si="4"/>
        <v>-2056046775</v>
      </c>
      <c r="N40" s="45">
        <f>+M40</f>
        <v>-2056046775</v>
      </c>
      <c r="O40" s="45">
        <f t="shared" si="4"/>
        <v>-2056046775</v>
      </c>
      <c r="P40" s="45">
        <f t="shared" si="4"/>
        <v>-2056046775</v>
      </c>
      <c r="Q40" s="45">
        <f t="shared" si="4"/>
        <v>-2056046775</v>
      </c>
      <c r="R40" s="45">
        <f>+Q40</f>
        <v>-2056046775</v>
      </c>
      <c r="S40" s="45">
        <f t="shared" si="4"/>
        <v>-2056046775</v>
      </c>
      <c r="T40" s="45">
        <f t="shared" si="4"/>
        <v>-2056046775</v>
      </c>
      <c r="U40" s="45">
        <f t="shared" si="4"/>
        <v>-2056046775</v>
      </c>
      <c r="V40" s="45">
        <f>+U40</f>
        <v>-2056046775</v>
      </c>
      <c r="W40" s="45">
        <f>+V40</f>
        <v>-2056046775</v>
      </c>
      <c r="X40" s="45">
        <f t="shared" si="4"/>
        <v>2310518</v>
      </c>
      <c r="Y40" s="45">
        <f t="shared" si="4"/>
        <v>-2058357293</v>
      </c>
      <c r="Z40" s="46">
        <f>+IF(X40&lt;&gt;0,+(Y40/X40)*100,0)</f>
        <v>-89086.399370184517</v>
      </c>
      <c r="AA40" s="47">
        <f t="shared" si="4"/>
        <v>-15686971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183465903</v>
      </c>
      <c r="D7" s="18"/>
      <c r="E7" s="19">
        <v>244812417</v>
      </c>
      <c r="F7" s="20">
        <v>244812417</v>
      </c>
      <c r="G7" s="20">
        <v>15434059</v>
      </c>
      <c r="H7" s="20">
        <v>18599299</v>
      </c>
      <c r="I7" s="20">
        <v>18827857</v>
      </c>
      <c r="J7" s="20">
        <v>52861215</v>
      </c>
      <c r="K7" s="20">
        <v>18369592</v>
      </c>
      <c r="L7" s="20">
        <v>17085189</v>
      </c>
      <c r="M7" s="20">
        <v>18788838</v>
      </c>
      <c r="N7" s="20">
        <v>54243619</v>
      </c>
      <c r="O7" s="20"/>
      <c r="P7" s="20"/>
      <c r="Q7" s="20"/>
      <c r="R7" s="20"/>
      <c r="S7" s="20"/>
      <c r="T7" s="20"/>
      <c r="U7" s="20"/>
      <c r="V7" s="20"/>
      <c r="W7" s="20">
        <v>107104834</v>
      </c>
      <c r="X7" s="20">
        <v>122406072</v>
      </c>
      <c r="Y7" s="20">
        <v>-15301238</v>
      </c>
      <c r="Z7" s="21">
        <v>-12.500391320456716</v>
      </c>
      <c r="AA7" s="22">
        <v>244812417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643777</v>
      </c>
      <c r="D11" s="18"/>
      <c r="E11" s="19">
        <v>69261</v>
      </c>
      <c r="F11" s="20">
        <v>69261</v>
      </c>
      <c r="G11" s="20">
        <v>22165</v>
      </c>
      <c r="H11" s="20">
        <v>25699</v>
      </c>
      <c r="I11" s="20">
        <v>49928</v>
      </c>
      <c r="J11" s="20">
        <v>97792</v>
      </c>
      <c r="K11" s="20">
        <v>36790</v>
      </c>
      <c r="L11" s="20">
        <v>38999</v>
      </c>
      <c r="M11" s="20">
        <v>28967</v>
      </c>
      <c r="N11" s="20">
        <v>104756</v>
      </c>
      <c r="O11" s="20"/>
      <c r="P11" s="20"/>
      <c r="Q11" s="20"/>
      <c r="R11" s="20"/>
      <c r="S11" s="20"/>
      <c r="T11" s="20"/>
      <c r="U11" s="20"/>
      <c r="V11" s="20"/>
      <c r="W11" s="20">
        <v>202548</v>
      </c>
      <c r="X11" s="20">
        <v>34620</v>
      </c>
      <c r="Y11" s="20">
        <v>167928</v>
      </c>
      <c r="Z11" s="21">
        <v>485.06065857885619</v>
      </c>
      <c r="AA11" s="22">
        <v>69261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-175581095</v>
      </c>
      <c r="D14" s="18"/>
      <c r="E14" s="19">
        <v>-192163286</v>
      </c>
      <c r="F14" s="20">
        <v>-192163286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>
        <v>-17214832</v>
      </c>
      <c r="L14" s="20">
        <v>-14040295</v>
      </c>
      <c r="M14" s="20">
        <v>-14048167</v>
      </c>
      <c r="N14" s="20">
        <v>-45303294</v>
      </c>
      <c r="O14" s="20"/>
      <c r="P14" s="20"/>
      <c r="Q14" s="20"/>
      <c r="R14" s="20"/>
      <c r="S14" s="20"/>
      <c r="T14" s="20"/>
      <c r="U14" s="20"/>
      <c r="V14" s="20"/>
      <c r="W14" s="20">
        <v>-88975293</v>
      </c>
      <c r="X14" s="20">
        <v>-96081426</v>
      </c>
      <c r="Y14" s="20">
        <v>7106133</v>
      </c>
      <c r="Z14" s="21">
        <v>-7.3959487237418813</v>
      </c>
      <c r="AA14" s="22">
        <v>-192163286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-538176</v>
      </c>
      <c r="Y15" s="20">
        <v>538176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8528585</v>
      </c>
      <c r="D17" s="26">
        <f>SUM(D6:D16)</f>
        <v>0</v>
      </c>
      <c r="E17" s="27">
        <f t="shared" si="0"/>
        <v>51642032</v>
      </c>
      <c r="F17" s="28">
        <f t="shared" si="0"/>
        <v>51642032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1191550</v>
      </c>
      <c r="L17" s="28">
        <f t="shared" si="0"/>
        <v>3083893</v>
      </c>
      <c r="M17" s="28">
        <f t="shared" si="0"/>
        <v>4769638</v>
      </c>
      <c r="N17" s="28">
        <f t="shared" si="0"/>
        <v>9045081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18332089</v>
      </c>
      <c r="X17" s="28">
        <f t="shared" si="0"/>
        <v>25821090</v>
      </c>
      <c r="Y17" s="28">
        <f t="shared" si="0"/>
        <v>-7489001</v>
      </c>
      <c r="Z17" s="29">
        <f>+IF(X17&lt;&gt;0,+(Y17/X17)*100,0)</f>
        <v>-29.003427043552382</v>
      </c>
      <c r="AA17" s="30">
        <f>SUM(AA6:AA16)</f>
        <v>51642032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-5746927</v>
      </c>
      <c r="D26" s="18"/>
      <c r="E26" s="19">
        <v>-8198150</v>
      </c>
      <c r="F26" s="20">
        <v>-8198150</v>
      </c>
      <c r="G26" s="20">
        <v>-2967530</v>
      </c>
      <c r="H26" s="20"/>
      <c r="I26" s="20"/>
      <c r="J26" s="20">
        <v>-2967530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-2967530</v>
      </c>
      <c r="X26" s="20">
        <v>-4099026</v>
      </c>
      <c r="Y26" s="20">
        <v>1131496</v>
      </c>
      <c r="Z26" s="21">
        <v>-27.604021052806203</v>
      </c>
      <c r="AA26" s="22">
        <v>-8198150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-5746927</v>
      </c>
      <c r="D27" s="26">
        <f>SUM(D21:D26)</f>
        <v>0</v>
      </c>
      <c r="E27" s="27">
        <f t="shared" si="1"/>
        <v>-8198150</v>
      </c>
      <c r="F27" s="28">
        <f t="shared" si="1"/>
        <v>-8198150</v>
      </c>
      <c r="G27" s="28">
        <f t="shared" si="1"/>
        <v>-2967530</v>
      </c>
      <c r="H27" s="28">
        <f t="shared" si="1"/>
        <v>0</v>
      </c>
      <c r="I27" s="28">
        <f t="shared" si="1"/>
        <v>0</v>
      </c>
      <c r="J27" s="28">
        <f t="shared" si="1"/>
        <v>-2967530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-2967530</v>
      </c>
      <c r="X27" s="28">
        <f t="shared" si="1"/>
        <v>-4099026</v>
      </c>
      <c r="Y27" s="28">
        <f t="shared" si="1"/>
        <v>1131496</v>
      </c>
      <c r="Z27" s="29">
        <f>+IF(X27&lt;&gt;0,+(Y27/X27)*100,0)</f>
        <v>-27.604021052806203</v>
      </c>
      <c r="AA27" s="30">
        <f>SUM(AA21:AA26)</f>
        <v>-8198150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508574</v>
      </c>
      <c r="D33" s="18"/>
      <c r="E33" s="19"/>
      <c r="F33" s="20"/>
      <c r="G33" s="20">
        <v>87515</v>
      </c>
      <c r="H33" s="36">
        <v>27010</v>
      </c>
      <c r="I33" s="36">
        <v>-1653</v>
      </c>
      <c r="J33" s="36">
        <v>112872</v>
      </c>
      <c r="K33" s="20">
        <v>36355</v>
      </c>
      <c r="L33" s="20">
        <v>21437</v>
      </c>
      <c r="M33" s="20">
        <v>-2558</v>
      </c>
      <c r="N33" s="20">
        <v>55234</v>
      </c>
      <c r="O33" s="36"/>
      <c r="P33" s="36"/>
      <c r="Q33" s="36"/>
      <c r="R33" s="20"/>
      <c r="S33" s="20"/>
      <c r="T33" s="20"/>
      <c r="U33" s="20"/>
      <c r="V33" s="36"/>
      <c r="W33" s="36">
        <v>168106</v>
      </c>
      <c r="X33" s="36"/>
      <c r="Y33" s="20">
        <v>168106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508574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87515</v>
      </c>
      <c r="H36" s="28">
        <f t="shared" si="2"/>
        <v>27010</v>
      </c>
      <c r="I36" s="28">
        <f t="shared" si="2"/>
        <v>-1653</v>
      </c>
      <c r="J36" s="28">
        <f t="shared" si="2"/>
        <v>112872</v>
      </c>
      <c r="K36" s="28">
        <f t="shared" si="2"/>
        <v>36355</v>
      </c>
      <c r="L36" s="28">
        <f t="shared" si="2"/>
        <v>21437</v>
      </c>
      <c r="M36" s="28">
        <f t="shared" si="2"/>
        <v>-2558</v>
      </c>
      <c r="N36" s="28">
        <f t="shared" si="2"/>
        <v>55234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168106</v>
      </c>
      <c r="X36" s="28">
        <f t="shared" si="2"/>
        <v>0</v>
      </c>
      <c r="Y36" s="28">
        <f t="shared" si="2"/>
        <v>168106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3290232</v>
      </c>
      <c r="D38" s="32">
        <f>+D17+D27+D36</f>
        <v>0</v>
      </c>
      <c r="E38" s="33">
        <f t="shared" si="3"/>
        <v>43443882</v>
      </c>
      <c r="F38" s="2">
        <f t="shared" si="3"/>
        <v>43443882</v>
      </c>
      <c r="G38" s="2">
        <f t="shared" si="3"/>
        <v>12018917</v>
      </c>
      <c r="H38" s="2">
        <f t="shared" si="3"/>
        <v>-2202238</v>
      </c>
      <c r="I38" s="2">
        <f t="shared" si="3"/>
        <v>-3384329</v>
      </c>
      <c r="J38" s="2">
        <f t="shared" si="3"/>
        <v>6432350</v>
      </c>
      <c r="K38" s="2">
        <f t="shared" si="3"/>
        <v>1227905</v>
      </c>
      <c r="L38" s="2">
        <f t="shared" si="3"/>
        <v>3105330</v>
      </c>
      <c r="M38" s="2">
        <f t="shared" si="3"/>
        <v>4767080</v>
      </c>
      <c r="N38" s="2">
        <f t="shared" si="3"/>
        <v>9100315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15532665</v>
      </c>
      <c r="X38" s="2">
        <f t="shared" si="3"/>
        <v>21722064</v>
      </c>
      <c r="Y38" s="2">
        <f t="shared" si="3"/>
        <v>-6189399</v>
      </c>
      <c r="Z38" s="34">
        <f>+IF(X38&lt;&gt;0,+(Y38/X38)*100,0)</f>
        <v>-28.49360447515485</v>
      </c>
      <c r="AA38" s="35">
        <f>+AA17+AA27+AA36</f>
        <v>43443882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12018917</v>
      </c>
      <c r="I39" s="2">
        <f>+H40+I60</f>
        <v>9816679</v>
      </c>
      <c r="J39" s="2">
        <f>+G39</f>
        <v>0</v>
      </c>
      <c r="K39" s="2">
        <f>+I40+K60</f>
        <v>6432350</v>
      </c>
      <c r="L39" s="2">
        <f>+K40+L60</f>
        <v>7660255</v>
      </c>
      <c r="M39" s="2">
        <f>+L40+M60</f>
        <v>10765585</v>
      </c>
      <c r="N39" s="2">
        <f>+K39</f>
        <v>6432350</v>
      </c>
      <c r="O39" s="2">
        <f>+M40+O60</f>
        <v>15532665</v>
      </c>
      <c r="P39" s="2">
        <f>+O40+P60</f>
        <v>15532665</v>
      </c>
      <c r="Q39" s="2">
        <f>+P40+Q60</f>
        <v>15532665</v>
      </c>
      <c r="R39" s="2">
        <f>+O39</f>
        <v>15532665</v>
      </c>
      <c r="S39" s="2">
        <f>+Q40+S60</f>
        <v>15532665</v>
      </c>
      <c r="T39" s="2">
        <f>+S40+T60</f>
        <v>15532665</v>
      </c>
      <c r="U39" s="2">
        <f>+T40+U60</f>
        <v>15532665</v>
      </c>
      <c r="V39" s="2">
        <f>+S39</f>
        <v>15532665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3290232</v>
      </c>
      <c r="D40" s="43">
        <f t="shared" ref="D40:AA40" si="4">+D38+D39</f>
        <v>0</v>
      </c>
      <c r="E40" s="44">
        <f t="shared" si="4"/>
        <v>43443882</v>
      </c>
      <c r="F40" s="45">
        <f t="shared" si="4"/>
        <v>43443882</v>
      </c>
      <c r="G40" s="45">
        <f t="shared" si="4"/>
        <v>12018917</v>
      </c>
      <c r="H40" s="45">
        <f t="shared" si="4"/>
        <v>9816679</v>
      </c>
      <c r="I40" s="45">
        <f t="shared" si="4"/>
        <v>6432350</v>
      </c>
      <c r="J40" s="45">
        <f>+I40</f>
        <v>6432350</v>
      </c>
      <c r="K40" s="45">
        <f t="shared" si="4"/>
        <v>7660255</v>
      </c>
      <c r="L40" s="45">
        <f t="shared" si="4"/>
        <v>10765585</v>
      </c>
      <c r="M40" s="45">
        <f t="shared" si="4"/>
        <v>15532665</v>
      </c>
      <c r="N40" s="45">
        <f>+M40</f>
        <v>15532665</v>
      </c>
      <c r="O40" s="45">
        <f t="shared" si="4"/>
        <v>15532665</v>
      </c>
      <c r="P40" s="45">
        <f t="shared" si="4"/>
        <v>15532665</v>
      </c>
      <c r="Q40" s="45">
        <f t="shared" si="4"/>
        <v>15532665</v>
      </c>
      <c r="R40" s="45">
        <f>+Q40</f>
        <v>15532665</v>
      </c>
      <c r="S40" s="45">
        <f t="shared" si="4"/>
        <v>15532665</v>
      </c>
      <c r="T40" s="45">
        <f t="shared" si="4"/>
        <v>15532665</v>
      </c>
      <c r="U40" s="45">
        <f t="shared" si="4"/>
        <v>15532665</v>
      </c>
      <c r="V40" s="45">
        <f>+U40</f>
        <v>15532665</v>
      </c>
      <c r="W40" s="45">
        <f>+V40</f>
        <v>15532665</v>
      </c>
      <c r="X40" s="45">
        <f t="shared" si="4"/>
        <v>21722064</v>
      </c>
      <c r="Y40" s="45">
        <f t="shared" si="4"/>
        <v>-6189399</v>
      </c>
      <c r="Z40" s="46">
        <f>+IF(X40&lt;&gt;0,+(Y40/X40)*100,0)</f>
        <v>-28.49360447515485</v>
      </c>
      <c r="AA40" s="47">
        <f t="shared" si="4"/>
        <v>43443882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172843447</v>
      </c>
      <c r="G7" s="20">
        <v>5580029</v>
      </c>
      <c r="H7" s="20">
        <v>7581679</v>
      </c>
      <c r="I7" s="20">
        <v>9471127</v>
      </c>
      <c r="J7" s="20">
        <v>22632835</v>
      </c>
      <c r="K7" s="20">
        <v>9036803</v>
      </c>
      <c r="L7" s="20">
        <v>7450985</v>
      </c>
      <c r="M7" s="20">
        <v>9406775</v>
      </c>
      <c r="N7" s="20">
        <v>25894563</v>
      </c>
      <c r="O7" s="20"/>
      <c r="P7" s="20"/>
      <c r="Q7" s="20"/>
      <c r="R7" s="20"/>
      <c r="S7" s="20"/>
      <c r="T7" s="20"/>
      <c r="U7" s="20"/>
      <c r="V7" s="20"/>
      <c r="W7" s="20">
        <v>48527398</v>
      </c>
      <c r="X7" s="20">
        <v>86423401</v>
      </c>
      <c r="Y7" s="20">
        <v>-37896003</v>
      </c>
      <c r="Z7" s="21">
        <v>-43.849238240462213</v>
      </c>
      <c r="AA7" s="22">
        <v>172843447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438678</v>
      </c>
      <c r="G8" s="20">
        <v>32652</v>
      </c>
      <c r="H8" s="20">
        <v>32362</v>
      </c>
      <c r="I8" s="20">
        <v>49418</v>
      </c>
      <c r="J8" s="20">
        <v>114432</v>
      </c>
      <c r="K8" s="20">
        <v>75243</v>
      </c>
      <c r="L8" s="20">
        <v>38352</v>
      </c>
      <c r="M8" s="20">
        <v>33498</v>
      </c>
      <c r="N8" s="20">
        <v>147093</v>
      </c>
      <c r="O8" s="20"/>
      <c r="P8" s="20"/>
      <c r="Q8" s="20"/>
      <c r="R8" s="20"/>
      <c r="S8" s="20"/>
      <c r="T8" s="20"/>
      <c r="U8" s="20"/>
      <c r="V8" s="20"/>
      <c r="W8" s="20">
        <v>261525</v>
      </c>
      <c r="X8" s="20">
        <v>221068</v>
      </c>
      <c r="Y8" s="20">
        <v>40457</v>
      </c>
      <c r="Z8" s="21">
        <v>18.300703855827166</v>
      </c>
      <c r="AA8" s="22">
        <v>438678</v>
      </c>
    </row>
    <row r="9" spans="1:27" x14ac:dyDescent="0.25">
      <c r="A9" s="23" t="s">
        <v>37</v>
      </c>
      <c r="B9" s="17" t="s">
        <v>6</v>
      </c>
      <c r="C9" s="18">
        <v>548098</v>
      </c>
      <c r="D9" s="18"/>
      <c r="E9" s="19">
        <v>2619562</v>
      </c>
      <c r="F9" s="20">
        <v>2619562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1389447</v>
      </c>
      <c r="Y9" s="20">
        <v>-1389447</v>
      </c>
      <c r="Z9" s="21">
        <v>-100</v>
      </c>
      <c r="AA9" s="22">
        <v>2619562</v>
      </c>
    </row>
    <row r="10" spans="1:27" x14ac:dyDescent="0.25">
      <c r="A10" s="23" t="s">
        <v>38</v>
      </c>
      <c r="B10" s="17" t="s">
        <v>6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200700</v>
      </c>
      <c r="F11" s="20">
        <v>200700</v>
      </c>
      <c r="G11" s="20">
        <v>44</v>
      </c>
      <c r="H11" s="20">
        <v>4531</v>
      </c>
      <c r="I11" s="20">
        <v>7340</v>
      </c>
      <c r="J11" s="20">
        <v>11915</v>
      </c>
      <c r="K11" s="20">
        <v>5936</v>
      </c>
      <c r="L11" s="20">
        <v>12941</v>
      </c>
      <c r="M11" s="20">
        <v>7420</v>
      </c>
      <c r="N11" s="20">
        <v>26297</v>
      </c>
      <c r="O11" s="20"/>
      <c r="P11" s="20"/>
      <c r="Q11" s="20"/>
      <c r="R11" s="20"/>
      <c r="S11" s="20"/>
      <c r="T11" s="20"/>
      <c r="U11" s="20"/>
      <c r="V11" s="20"/>
      <c r="W11" s="20">
        <v>38212</v>
      </c>
      <c r="X11" s="20">
        <v>100350</v>
      </c>
      <c r="Y11" s="20">
        <v>-62138</v>
      </c>
      <c r="Z11" s="21">
        <v>-61.921275535625306</v>
      </c>
      <c r="AA11" s="22">
        <v>200700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-134424875</v>
      </c>
      <c r="D14" s="18"/>
      <c r="E14" s="19">
        <v>-155459605</v>
      </c>
      <c r="F14" s="20">
        <v>-155459605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>
        <v>-12271234</v>
      </c>
      <c r="L14" s="20">
        <v>-12691369</v>
      </c>
      <c r="M14" s="20">
        <v>-13232079</v>
      </c>
      <c r="N14" s="20">
        <v>-38194682</v>
      </c>
      <c r="O14" s="20"/>
      <c r="P14" s="20"/>
      <c r="Q14" s="20"/>
      <c r="R14" s="20"/>
      <c r="S14" s="20"/>
      <c r="T14" s="20"/>
      <c r="U14" s="20"/>
      <c r="V14" s="20"/>
      <c r="W14" s="20">
        <v>-73036399</v>
      </c>
      <c r="X14" s="20">
        <v>-77729802</v>
      </c>
      <c r="Y14" s="20">
        <v>4693403</v>
      </c>
      <c r="Z14" s="21">
        <v>-6.0380997754246177</v>
      </c>
      <c r="AA14" s="22">
        <v>-155459605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20642782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-3153252</v>
      </c>
      <c r="L17" s="28">
        <f t="shared" si="0"/>
        <v>-5189091</v>
      </c>
      <c r="M17" s="28">
        <f t="shared" si="0"/>
        <v>-3784386</v>
      </c>
      <c r="N17" s="28">
        <f t="shared" si="0"/>
        <v>-12126729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-24209264</v>
      </c>
      <c r="X17" s="28">
        <f t="shared" si="0"/>
        <v>10404464</v>
      </c>
      <c r="Y17" s="28">
        <f t="shared" si="0"/>
        <v>-34613728</v>
      </c>
      <c r="Z17" s="29">
        <f>+IF(X17&lt;&gt;0,+(Y17/X17)*100,0)</f>
        <v>-332.68151055162474</v>
      </c>
      <c r="AA17" s="30">
        <f>SUM(AA6:AA16)</f>
        <v>20642782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-87148</v>
      </c>
      <c r="D23" s="40"/>
      <c r="E23" s="19"/>
      <c r="F23" s="20"/>
      <c r="G23" s="36"/>
      <c r="H23" s="36"/>
      <c r="I23" s="36">
        <v>87148</v>
      </c>
      <c r="J23" s="20">
        <v>87148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87148</v>
      </c>
      <c r="X23" s="20"/>
      <c r="Y23" s="36">
        <v>87148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-8636520</v>
      </c>
      <c r="D26" s="18"/>
      <c r="E26" s="19">
        <v>-17190360</v>
      </c>
      <c r="F26" s="20">
        <v>-21889424</v>
      </c>
      <c r="G26" s="20"/>
      <c r="H26" s="20">
        <v>-1580</v>
      </c>
      <c r="I26" s="20"/>
      <c r="J26" s="20">
        <v>-1580</v>
      </c>
      <c r="K26" s="20">
        <v>-1383830</v>
      </c>
      <c r="L26" s="20">
        <v>-2793750</v>
      </c>
      <c r="M26" s="20">
        <v>-1393091</v>
      </c>
      <c r="N26" s="20">
        <v>-5570671</v>
      </c>
      <c r="O26" s="20"/>
      <c r="P26" s="20"/>
      <c r="Q26" s="20"/>
      <c r="R26" s="20"/>
      <c r="S26" s="20"/>
      <c r="T26" s="20"/>
      <c r="U26" s="20"/>
      <c r="V26" s="20"/>
      <c r="W26" s="20">
        <v>-5572251</v>
      </c>
      <c r="X26" s="20">
        <v>-12370626</v>
      </c>
      <c r="Y26" s="20">
        <v>6798375</v>
      </c>
      <c r="Z26" s="21">
        <v>-54.955788009434606</v>
      </c>
      <c r="AA26" s="22">
        <v>-21889424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-8723668</v>
      </c>
      <c r="D27" s="26">
        <f>SUM(D21:D26)</f>
        <v>0</v>
      </c>
      <c r="E27" s="27">
        <f t="shared" si="1"/>
        <v>-17190360</v>
      </c>
      <c r="F27" s="28">
        <f t="shared" si="1"/>
        <v>-21889424</v>
      </c>
      <c r="G27" s="28">
        <f t="shared" si="1"/>
        <v>0</v>
      </c>
      <c r="H27" s="28">
        <f t="shared" si="1"/>
        <v>-1580</v>
      </c>
      <c r="I27" s="28">
        <f t="shared" si="1"/>
        <v>87148</v>
      </c>
      <c r="J27" s="28">
        <f t="shared" si="1"/>
        <v>85568</v>
      </c>
      <c r="K27" s="28">
        <f t="shared" si="1"/>
        <v>-1383830</v>
      </c>
      <c r="L27" s="28">
        <f t="shared" si="1"/>
        <v>-2793750</v>
      </c>
      <c r="M27" s="28">
        <f t="shared" si="1"/>
        <v>-1393091</v>
      </c>
      <c r="N27" s="28">
        <f t="shared" si="1"/>
        <v>-5570671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-5485103</v>
      </c>
      <c r="X27" s="28">
        <f t="shared" si="1"/>
        <v>-12370626</v>
      </c>
      <c r="Y27" s="28">
        <f t="shared" si="1"/>
        <v>6885523</v>
      </c>
      <c r="Z27" s="29">
        <f>+IF(X27&lt;&gt;0,+(Y27/X27)*100,0)</f>
        <v>-55.660263272044595</v>
      </c>
      <c r="AA27" s="30">
        <f>SUM(AA21:AA26)</f>
        <v>-21889424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-50378869</v>
      </c>
      <c r="D38" s="32">
        <f>+D17+D27+D36</f>
        <v>0</v>
      </c>
      <c r="E38" s="33">
        <f t="shared" si="3"/>
        <v>3452422</v>
      </c>
      <c r="F38" s="2">
        <f t="shared" si="3"/>
        <v>-1246642</v>
      </c>
      <c r="G38" s="2">
        <f t="shared" si="3"/>
        <v>5314199</v>
      </c>
      <c r="H38" s="2">
        <f t="shared" si="3"/>
        <v>-9795037</v>
      </c>
      <c r="I38" s="2">
        <f t="shared" si="3"/>
        <v>-7516129</v>
      </c>
      <c r="J38" s="2">
        <f t="shared" si="3"/>
        <v>-11996967</v>
      </c>
      <c r="K38" s="2">
        <f t="shared" si="3"/>
        <v>-4537082</v>
      </c>
      <c r="L38" s="2">
        <f t="shared" si="3"/>
        <v>-7982841</v>
      </c>
      <c r="M38" s="2">
        <f t="shared" si="3"/>
        <v>-5177477</v>
      </c>
      <c r="N38" s="2">
        <f t="shared" si="3"/>
        <v>-17697400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-29694367</v>
      </c>
      <c r="X38" s="2">
        <f t="shared" si="3"/>
        <v>-1966162</v>
      </c>
      <c r="Y38" s="2">
        <f t="shared" si="3"/>
        <v>-27728205</v>
      </c>
      <c r="Z38" s="34">
        <f>+IF(X38&lt;&gt;0,+(Y38/X38)*100,0)</f>
        <v>1410.2706185960262</v>
      </c>
      <c r="AA38" s="35">
        <f>+AA17+AA27+AA36</f>
        <v>-1246642</v>
      </c>
    </row>
    <row r="39" spans="1:27" x14ac:dyDescent="0.25">
      <c r="A39" s="23" t="s">
        <v>60</v>
      </c>
      <c r="B39" s="17"/>
      <c r="C39" s="32">
        <v>-194198473</v>
      </c>
      <c r="D39" s="32"/>
      <c r="E39" s="33"/>
      <c r="F39" s="2"/>
      <c r="G39" s="2">
        <v>-233215104</v>
      </c>
      <c r="H39" s="2">
        <f>+G40+H60</f>
        <v>-227900905</v>
      </c>
      <c r="I39" s="2">
        <f>+H40+I60</f>
        <v>-237695942</v>
      </c>
      <c r="J39" s="2">
        <f>+G39</f>
        <v>-233215104</v>
      </c>
      <c r="K39" s="2">
        <f>+I40+K60</f>
        <v>-245212071</v>
      </c>
      <c r="L39" s="2">
        <f>+K40+L60</f>
        <v>-249749153</v>
      </c>
      <c r="M39" s="2">
        <f>+L40+M60</f>
        <v>-257731994</v>
      </c>
      <c r="N39" s="2">
        <f>+K39</f>
        <v>-245212071</v>
      </c>
      <c r="O39" s="2">
        <f>+M40+O60</f>
        <v>-262909471</v>
      </c>
      <c r="P39" s="2">
        <f>+O40+P60</f>
        <v>-262909471</v>
      </c>
      <c r="Q39" s="2">
        <f>+P40+Q60</f>
        <v>-262909471</v>
      </c>
      <c r="R39" s="2">
        <f>+O39</f>
        <v>-262909471</v>
      </c>
      <c r="S39" s="2">
        <f>+Q40+S60</f>
        <v>-262909471</v>
      </c>
      <c r="T39" s="2">
        <f>+S40+T60</f>
        <v>-262909471</v>
      </c>
      <c r="U39" s="2">
        <f>+T40+U60</f>
        <v>-262909471</v>
      </c>
      <c r="V39" s="2">
        <f>+S39</f>
        <v>-262909471</v>
      </c>
      <c r="W39" s="2">
        <f>+G39</f>
        <v>-233215104</v>
      </c>
      <c r="X39" s="2"/>
      <c r="Y39" s="2">
        <f>+W39-X39</f>
        <v>-233215104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-244577342</v>
      </c>
      <c r="D40" s="43">
        <f t="shared" ref="D40:AA40" si="4">+D38+D39</f>
        <v>0</v>
      </c>
      <c r="E40" s="44">
        <f t="shared" si="4"/>
        <v>3452422</v>
      </c>
      <c r="F40" s="45">
        <f t="shared" si="4"/>
        <v>-1246642</v>
      </c>
      <c r="G40" s="45">
        <f t="shared" si="4"/>
        <v>-227900905</v>
      </c>
      <c r="H40" s="45">
        <f t="shared" si="4"/>
        <v>-237695942</v>
      </c>
      <c r="I40" s="45">
        <f t="shared" si="4"/>
        <v>-245212071</v>
      </c>
      <c r="J40" s="45">
        <f>+I40</f>
        <v>-245212071</v>
      </c>
      <c r="K40" s="45">
        <f t="shared" si="4"/>
        <v>-249749153</v>
      </c>
      <c r="L40" s="45">
        <f t="shared" si="4"/>
        <v>-257731994</v>
      </c>
      <c r="M40" s="45">
        <f t="shared" si="4"/>
        <v>-262909471</v>
      </c>
      <c r="N40" s="45">
        <f>+M40</f>
        <v>-262909471</v>
      </c>
      <c r="O40" s="45">
        <f t="shared" si="4"/>
        <v>-262909471</v>
      </c>
      <c r="P40" s="45">
        <f t="shared" si="4"/>
        <v>-262909471</v>
      </c>
      <c r="Q40" s="45">
        <f t="shared" si="4"/>
        <v>-262909471</v>
      </c>
      <c r="R40" s="45">
        <f>+Q40</f>
        <v>-262909471</v>
      </c>
      <c r="S40" s="45">
        <f t="shared" si="4"/>
        <v>-262909471</v>
      </c>
      <c r="T40" s="45">
        <f t="shared" si="4"/>
        <v>-262909471</v>
      </c>
      <c r="U40" s="45">
        <f t="shared" si="4"/>
        <v>-262909471</v>
      </c>
      <c r="V40" s="45">
        <f>+U40</f>
        <v>-262909471</v>
      </c>
      <c r="W40" s="45">
        <f>+V40</f>
        <v>-262909471</v>
      </c>
      <c r="X40" s="45">
        <f t="shared" si="4"/>
        <v>-1966162</v>
      </c>
      <c r="Y40" s="45">
        <f t="shared" si="4"/>
        <v>-260943309</v>
      </c>
      <c r="Z40" s="46">
        <f>+IF(X40&lt;&gt;0,+(Y40/X40)*100,0)</f>
        <v>13271.709503082655</v>
      </c>
      <c r="AA40" s="47">
        <f t="shared" si="4"/>
        <v>-1246642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-482137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>
        <v>78593</v>
      </c>
      <c r="L7" s="20">
        <v>80533</v>
      </c>
      <c r="M7" s="20">
        <v>53978</v>
      </c>
      <c r="N7" s="20">
        <v>213104</v>
      </c>
      <c r="O7" s="20"/>
      <c r="P7" s="20"/>
      <c r="Q7" s="20"/>
      <c r="R7" s="20"/>
      <c r="S7" s="20"/>
      <c r="T7" s="20"/>
      <c r="U7" s="20"/>
      <c r="V7" s="20"/>
      <c r="W7" s="20">
        <v>402962</v>
      </c>
      <c r="X7" s="20">
        <v>53707746</v>
      </c>
      <c r="Y7" s="20">
        <v>-53304784</v>
      </c>
      <c r="Z7" s="21">
        <v>-99.249713439845351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>
        <v>682000</v>
      </c>
      <c r="N10" s="20">
        <v>682000</v>
      </c>
      <c r="O10" s="20"/>
      <c r="P10" s="20"/>
      <c r="Q10" s="20"/>
      <c r="R10" s="20"/>
      <c r="S10" s="20"/>
      <c r="T10" s="20"/>
      <c r="U10" s="20"/>
      <c r="V10" s="20"/>
      <c r="W10" s="20">
        <v>2217000</v>
      </c>
      <c r="X10" s="20">
        <v>2559000</v>
      </c>
      <c r="Y10" s="20">
        <v>-342000</v>
      </c>
      <c r="Z10" s="21">
        <v>-13.364595545134819</v>
      </c>
      <c r="AA10" s="22">
        <v>3412000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>
        <v>-624855</v>
      </c>
      <c r="L14" s="20">
        <v>-333764</v>
      </c>
      <c r="M14" s="20">
        <v>-10060504</v>
      </c>
      <c r="N14" s="20">
        <v>-11019123</v>
      </c>
      <c r="O14" s="20"/>
      <c r="P14" s="20"/>
      <c r="Q14" s="20"/>
      <c r="R14" s="20"/>
      <c r="S14" s="20"/>
      <c r="T14" s="20"/>
      <c r="U14" s="20"/>
      <c r="V14" s="20"/>
      <c r="W14" s="20">
        <v>-38742626</v>
      </c>
      <c r="X14" s="20"/>
      <c r="Y14" s="20">
        <v>-38742626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-546262</v>
      </c>
      <c r="L17" s="28">
        <f t="shared" si="0"/>
        <v>-253231</v>
      </c>
      <c r="M17" s="28">
        <f t="shared" si="0"/>
        <v>-9324526</v>
      </c>
      <c r="N17" s="28">
        <f t="shared" si="0"/>
        <v>-10124019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-36122664</v>
      </c>
      <c r="X17" s="28">
        <f t="shared" si="0"/>
        <v>59363658</v>
      </c>
      <c r="Y17" s="28">
        <f t="shared" si="0"/>
        <v>-95486322</v>
      </c>
      <c r="Z17" s="29">
        <f>+IF(X17&lt;&gt;0,+(Y17/X17)*100,0)</f>
        <v>-160.84979466730303</v>
      </c>
      <c r="AA17" s="30">
        <f>SUM(AA6:AA16)</f>
        <v>117021341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-521266</v>
      </c>
      <c r="D26" s="18"/>
      <c r="E26" s="19">
        <v>-3412000</v>
      </c>
      <c r="F26" s="20">
        <v>-3412000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-1705998</v>
      </c>
      <c r="Y26" s="20">
        <v>1705998</v>
      </c>
      <c r="Z26" s="21">
        <v>-100</v>
      </c>
      <c r="AA26" s="22">
        <v>-3412000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-521266</v>
      </c>
      <c r="D27" s="26">
        <f>SUM(D21:D26)</f>
        <v>0</v>
      </c>
      <c r="E27" s="27">
        <f t="shared" si="1"/>
        <v>-3412000</v>
      </c>
      <c r="F27" s="28">
        <f t="shared" si="1"/>
        <v>-3412000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-1705998</v>
      </c>
      <c r="Y27" s="28">
        <f t="shared" si="1"/>
        <v>1705998</v>
      </c>
      <c r="Z27" s="29">
        <f>+IF(X27&lt;&gt;0,+(Y27/X27)*100,0)</f>
        <v>-100</v>
      </c>
      <c r="AA27" s="30">
        <f>SUM(AA21:AA26)</f>
        <v>-3412000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-47328028</v>
      </c>
      <c r="D38" s="32">
        <f>+D17+D27+D36</f>
        <v>0</v>
      </c>
      <c r="E38" s="33">
        <f t="shared" si="3"/>
        <v>113609341</v>
      </c>
      <c r="F38" s="2">
        <f t="shared" si="3"/>
        <v>113609341</v>
      </c>
      <c r="G38" s="2">
        <f t="shared" si="3"/>
        <v>-14243912</v>
      </c>
      <c r="H38" s="2">
        <f t="shared" si="3"/>
        <v>-4795764</v>
      </c>
      <c r="I38" s="2">
        <f t="shared" si="3"/>
        <v>-6958969</v>
      </c>
      <c r="J38" s="2">
        <f t="shared" si="3"/>
        <v>-25998645</v>
      </c>
      <c r="K38" s="2">
        <f t="shared" si="3"/>
        <v>-546262</v>
      </c>
      <c r="L38" s="2">
        <f t="shared" si="3"/>
        <v>-253231</v>
      </c>
      <c r="M38" s="2">
        <f t="shared" si="3"/>
        <v>-9324526</v>
      </c>
      <c r="N38" s="2">
        <f t="shared" si="3"/>
        <v>-10124019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-36122664</v>
      </c>
      <c r="X38" s="2">
        <f t="shared" si="3"/>
        <v>57657660</v>
      </c>
      <c r="Y38" s="2">
        <f t="shared" si="3"/>
        <v>-93780324</v>
      </c>
      <c r="Z38" s="34">
        <f>+IF(X38&lt;&gt;0,+(Y38/X38)*100,0)</f>
        <v>-162.6502428298339</v>
      </c>
      <c r="AA38" s="35">
        <f>+AA17+AA27+AA36</f>
        <v>113609341</v>
      </c>
    </row>
    <row r="39" spans="1:27" x14ac:dyDescent="0.25">
      <c r="A39" s="23" t="s">
        <v>60</v>
      </c>
      <c r="B39" s="17"/>
      <c r="C39" s="32">
        <v>-156430149</v>
      </c>
      <c r="D39" s="32"/>
      <c r="E39" s="33"/>
      <c r="F39" s="2"/>
      <c r="G39" s="2">
        <v>-126757781</v>
      </c>
      <c r="H39" s="2">
        <f>+G40+H60</f>
        <v>-141001693</v>
      </c>
      <c r="I39" s="2">
        <f>+H40+I60</f>
        <v>-145797457</v>
      </c>
      <c r="J39" s="2">
        <f>+G39</f>
        <v>-126757781</v>
      </c>
      <c r="K39" s="2">
        <f>+I40+K60</f>
        <v>-152756426</v>
      </c>
      <c r="L39" s="2">
        <f>+K40+L60</f>
        <v>-153302688</v>
      </c>
      <c r="M39" s="2">
        <f>+L40+M60</f>
        <v>-153555919</v>
      </c>
      <c r="N39" s="2">
        <f>+K39</f>
        <v>-152756426</v>
      </c>
      <c r="O39" s="2">
        <f>+M40+O60</f>
        <v>-162880445</v>
      </c>
      <c r="P39" s="2">
        <f>+O40+P60</f>
        <v>-162880445</v>
      </c>
      <c r="Q39" s="2">
        <f>+P40+Q60</f>
        <v>-162880445</v>
      </c>
      <c r="R39" s="2">
        <f>+O39</f>
        <v>-162880445</v>
      </c>
      <c r="S39" s="2">
        <f>+Q40+S60</f>
        <v>-162880445</v>
      </c>
      <c r="T39" s="2">
        <f>+S40+T60</f>
        <v>-162880445</v>
      </c>
      <c r="U39" s="2">
        <f>+T40+U60</f>
        <v>-162880445</v>
      </c>
      <c r="V39" s="2">
        <f>+S39</f>
        <v>-162880445</v>
      </c>
      <c r="W39" s="2">
        <f>+G39</f>
        <v>-126757781</v>
      </c>
      <c r="X39" s="2"/>
      <c r="Y39" s="2">
        <f>+W39-X39</f>
        <v>-126757781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-203758177</v>
      </c>
      <c r="D40" s="43">
        <f t="shared" ref="D40:AA40" si="4">+D38+D39</f>
        <v>0</v>
      </c>
      <c r="E40" s="44">
        <f t="shared" si="4"/>
        <v>113609341</v>
      </c>
      <c r="F40" s="45">
        <f t="shared" si="4"/>
        <v>113609341</v>
      </c>
      <c r="G40" s="45">
        <f t="shared" si="4"/>
        <v>-141001693</v>
      </c>
      <c r="H40" s="45">
        <f t="shared" si="4"/>
        <v>-145797457</v>
      </c>
      <c r="I40" s="45">
        <f t="shared" si="4"/>
        <v>-152756426</v>
      </c>
      <c r="J40" s="45">
        <f>+I40</f>
        <v>-152756426</v>
      </c>
      <c r="K40" s="45">
        <f t="shared" si="4"/>
        <v>-153302688</v>
      </c>
      <c r="L40" s="45">
        <f t="shared" si="4"/>
        <v>-153555919</v>
      </c>
      <c r="M40" s="45">
        <f t="shared" si="4"/>
        <v>-162880445</v>
      </c>
      <c r="N40" s="45">
        <f>+M40</f>
        <v>-162880445</v>
      </c>
      <c r="O40" s="45">
        <f t="shared" si="4"/>
        <v>-162880445</v>
      </c>
      <c r="P40" s="45">
        <f t="shared" si="4"/>
        <v>-162880445</v>
      </c>
      <c r="Q40" s="45">
        <f t="shared" si="4"/>
        <v>-162880445</v>
      </c>
      <c r="R40" s="45">
        <f>+Q40</f>
        <v>-162880445</v>
      </c>
      <c r="S40" s="45">
        <f t="shared" si="4"/>
        <v>-162880445</v>
      </c>
      <c r="T40" s="45">
        <f t="shared" si="4"/>
        <v>-162880445</v>
      </c>
      <c r="U40" s="45">
        <f t="shared" si="4"/>
        <v>-162880445</v>
      </c>
      <c r="V40" s="45">
        <f>+U40</f>
        <v>-162880445</v>
      </c>
      <c r="W40" s="45">
        <f>+V40</f>
        <v>-162880445</v>
      </c>
      <c r="X40" s="45">
        <f t="shared" si="4"/>
        <v>57657660</v>
      </c>
      <c r="Y40" s="45">
        <f t="shared" si="4"/>
        <v>-220538105</v>
      </c>
      <c r="Z40" s="46">
        <f>+IF(X40&lt;&gt;0,+(Y40/X40)*100,0)</f>
        <v>-382.49576032048475</v>
      </c>
      <c r="AA40" s="47">
        <f t="shared" si="4"/>
        <v>113609341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-216401027</v>
      </c>
      <c r="D14" s="18"/>
      <c r="E14" s="19">
        <v>-211798398</v>
      </c>
      <c r="F14" s="20">
        <v>-211798398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>
        <v>-27436124</v>
      </c>
      <c r="L14" s="20">
        <v>-13146028</v>
      </c>
      <c r="M14" s="20">
        <v>-21107949</v>
      </c>
      <c r="N14" s="20">
        <v>-61690101</v>
      </c>
      <c r="O14" s="20"/>
      <c r="P14" s="20"/>
      <c r="Q14" s="20"/>
      <c r="R14" s="20"/>
      <c r="S14" s="20"/>
      <c r="T14" s="20"/>
      <c r="U14" s="20"/>
      <c r="V14" s="20"/>
      <c r="W14" s="20">
        <v>-127327685</v>
      </c>
      <c r="X14" s="20">
        <v>-105899202</v>
      </c>
      <c r="Y14" s="20">
        <v>-21428483</v>
      </c>
      <c r="Z14" s="21">
        <v>20.234791759809482</v>
      </c>
      <c r="AA14" s="22">
        <v>-211798398</v>
      </c>
    </row>
    <row r="15" spans="1:27" x14ac:dyDescent="0.25">
      <c r="A15" s="23" t="s">
        <v>43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-1311564</v>
      </c>
      <c r="Y15" s="20">
        <v>1311564</v>
      </c>
      <c r="Z15" s="21">
        <v>-100</v>
      </c>
      <c r="AA15" s="22">
        <v>-2623123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-214421521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-27436124</v>
      </c>
      <c r="L17" s="28">
        <f t="shared" si="0"/>
        <v>-13146028</v>
      </c>
      <c r="M17" s="28">
        <f t="shared" si="0"/>
        <v>-21107949</v>
      </c>
      <c r="N17" s="28">
        <f t="shared" si="0"/>
        <v>-61690101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-127327685</v>
      </c>
      <c r="X17" s="28">
        <f t="shared" si="0"/>
        <v>-107210766</v>
      </c>
      <c r="Y17" s="28">
        <f t="shared" si="0"/>
        <v>-20116919</v>
      </c>
      <c r="Z17" s="29">
        <f>+IF(X17&lt;&gt;0,+(Y17/X17)*100,0)</f>
        <v>18.763898207760217</v>
      </c>
      <c r="AA17" s="30">
        <f>SUM(AA6:AA16)</f>
        <v>-214421521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459716</v>
      </c>
      <c r="D33" s="18"/>
      <c r="E33" s="19">
        <v>1090324</v>
      </c>
      <c r="F33" s="20">
        <v>1090324</v>
      </c>
      <c r="G33" s="20"/>
      <c r="H33" s="36">
        <v>71529</v>
      </c>
      <c r="I33" s="36"/>
      <c r="J33" s="36">
        <v>71529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71529</v>
      </c>
      <c r="X33" s="36">
        <v>545160</v>
      </c>
      <c r="Y33" s="20">
        <v>-473631</v>
      </c>
      <c r="Z33" s="21">
        <v>-86.879264802993617</v>
      </c>
      <c r="AA33" s="22">
        <v>1090324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459716</v>
      </c>
      <c r="D36" s="26">
        <f>SUM(D31:D35)</f>
        <v>0</v>
      </c>
      <c r="E36" s="27">
        <f t="shared" si="2"/>
        <v>1090324</v>
      </c>
      <c r="F36" s="28">
        <f t="shared" si="2"/>
        <v>1090324</v>
      </c>
      <c r="G36" s="28">
        <f t="shared" si="2"/>
        <v>0</v>
      </c>
      <c r="H36" s="28">
        <f t="shared" si="2"/>
        <v>71529</v>
      </c>
      <c r="I36" s="28">
        <f t="shared" si="2"/>
        <v>0</v>
      </c>
      <c r="J36" s="28">
        <f t="shared" si="2"/>
        <v>71529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71529</v>
      </c>
      <c r="X36" s="28">
        <f t="shared" si="2"/>
        <v>545160</v>
      </c>
      <c r="Y36" s="28">
        <f t="shared" si="2"/>
        <v>-473631</v>
      </c>
      <c r="Z36" s="29">
        <f>+IF(X36&lt;&gt;0,+(Y36/X36)*100,0)</f>
        <v>-86.879264802993617</v>
      </c>
      <c r="AA36" s="30">
        <f>SUM(AA31:AA35)</f>
        <v>1090324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-219327769</v>
      </c>
      <c r="D38" s="32">
        <f>+D17+D27+D36</f>
        <v>0</v>
      </c>
      <c r="E38" s="33">
        <f t="shared" si="3"/>
        <v>-213331197</v>
      </c>
      <c r="F38" s="2">
        <f t="shared" si="3"/>
        <v>-213331197</v>
      </c>
      <c r="G38" s="2">
        <f t="shared" si="3"/>
        <v>-32209183</v>
      </c>
      <c r="H38" s="2">
        <f t="shared" si="3"/>
        <v>-20412018</v>
      </c>
      <c r="I38" s="2">
        <f t="shared" si="3"/>
        <v>-12944854</v>
      </c>
      <c r="J38" s="2">
        <f t="shared" si="3"/>
        <v>-65566055</v>
      </c>
      <c r="K38" s="2">
        <f t="shared" si="3"/>
        <v>-27436124</v>
      </c>
      <c r="L38" s="2">
        <f t="shared" si="3"/>
        <v>-13146028</v>
      </c>
      <c r="M38" s="2">
        <f t="shared" si="3"/>
        <v>-21107949</v>
      </c>
      <c r="N38" s="2">
        <f t="shared" si="3"/>
        <v>-61690101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-127256156</v>
      </c>
      <c r="X38" s="2">
        <f t="shared" si="3"/>
        <v>-106665606</v>
      </c>
      <c r="Y38" s="2">
        <f t="shared" si="3"/>
        <v>-20590550</v>
      </c>
      <c r="Z38" s="34">
        <f>+IF(X38&lt;&gt;0,+(Y38/X38)*100,0)</f>
        <v>19.303832577485192</v>
      </c>
      <c r="AA38" s="35">
        <f>+AA17+AA27+AA36</f>
        <v>-213331197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-32209183</v>
      </c>
      <c r="I39" s="2">
        <f>+H40+I60</f>
        <v>-52621201</v>
      </c>
      <c r="J39" s="2">
        <f>+G39</f>
        <v>0</v>
      </c>
      <c r="K39" s="2">
        <f>+I40+K60</f>
        <v>-65566055</v>
      </c>
      <c r="L39" s="2">
        <f>+K40+L60</f>
        <v>-93002179</v>
      </c>
      <c r="M39" s="2">
        <f>+L40+M60</f>
        <v>-106148207</v>
      </c>
      <c r="N39" s="2">
        <f>+K39</f>
        <v>-65566055</v>
      </c>
      <c r="O39" s="2">
        <f>+M40+O60</f>
        <v>-127256156</v>
      </c>
      <c r="P39" s="2">
        <f>+O40+P60</f>
        <v>-127256156</v>
      </c>
      <c r="Q39" s="2">
        <f>+P40+Q60</f>
        <v>-127256156</v>
      </c>
      <c r="R39" s="2">
        <f>+O39</f>
        <v>-127256156</v>
      </c>
      <c r="S39" s="2">
        <f>+Q40+S60</f>
        <v>-127256156</v>
      </c>
      <c r="T39" s="2">
        <f>+S40+T60</f>
        <v>-127256156</v>
      </c>
      <c r="U39" s="2">
        <f>+T40+U60</f>
        <v>-127256156</v>
      </c>
      <c r="V39" s="2">
        <f>+S39</f>
        <v>-127256156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-219327769</v>
      </c>
      <c r="D40" s="43">
        <f t="shared" ref="D40:AA40" si="4">+D38+D39</f>
        <v>0</v>
      </c>
      <c r="E40" s="44">
        <f t="shared" si="4"/>
        <v>-213331197</v>
      </c>
      <c r="F40" s="45">
        <f t="shared" si="4"/>
        <v>-213331197</v>
      </c>
      <c r="G40" s="45">
        <f t="shared" si="4"/>
        <v>-32209183</v>
      </c>
      <c r="H40" s="45">
        <f t="shared" si="4"/>
        <v>-52621201</v>
      </c>
      <c r="I40" s="45">
        <f t="shared" si="4"/>
        <v>-65566055</v>
      </c>
      <c r="J40" s="45">
        <f>+I40</f>
        <v>-65566055</v>
      </c>
      <c r="K40" s="45">
        <f t="shared" si="4"/>
        <v>-93002179</v>
      </c>
      <c r="L40" s="45">
        <f t="shared" si="4"/>
        <v>-106148207</v>
      </c>
      <c r="M40" s="45">
        <f t="shared" si="4"/>
        <v>-127256156</v>
      </c>
      <c r="N40" s="45">
        <f>+M40</f>
        <v>-127256156</v>
      </c>
      <c r="O40" s="45">
        <f t="shared" si="4"/>
        <v>-127256156</v>
      </c>
      <c r="P40" s="45">
        <f t="shared" si="4"/>
        <v>-127256156</v>
      </c>
      <c r="Q40" s="45">
        <f t="shared" si="4"/>
        <v>-127256156</v>
      </c>
      <c r="R40" s="45">
        <f>+Q40</f>
        <v>-127256156</v>
      </c>
      <c r="S40" s="45">
        <f t="shared" si="4"/>
        <v>-127256156</v>
      </c>
      <c r="T40" s="45">
        <f t="shared" si="4"/>
        <v>-127256156</v>
      </c>
      <c r="U40" s="45">
        <f t="shared" si="4"/>
        <v>-127256156</v>
      </c>
      <c r="V40" s="45">
        <f>+U40</f>
        <v>-127256156</v>
      </c>
      <c r="W40" s="45">
        <f>+V40</f>
        <v>-127256156</v>
      </c>
      <c r="X40" s="45">
        <f t="shared" si="4"/>
        <v>-106665606</v>
      </c>
      <c r="Y40" s="45">
        <f t="shared" si="4"/>
        <v>-20590550</v>
      </c>
      <c r="Z40" s="46">
        <f>+IF(X40&lt;&gt;0,+(Y40/X40)*100,0)</f>
        <v>19.303832577485192</v>
      </c>
      <c r="AA40" s="47">
        <f t="shared" si="4"/>
        <v>-213331197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>
        <v>140748</v>
      </c>
      <c r="L7" s="20">
        <v>164742</v>
      </c>
      <c r="M7" s="20">
        <v>57858</v>
      </c>
      <c r="N7" s="20">
        <v>363348</v>
      </c>
      <c r="O7" s="20"/>
      <c r="P7" s="20"/>
      <c r="Q7" s="20"/>
      <c r="R7" s="20"/>
      <c r="S7" s="20"/>
      <c r="T7" s="20"/>
      <c r="U7" s="20"/>
      <c r="V7" s="20"/>
      <c r="W7" s="20">
        <v>807628</v>
      </c>
      <c r="X7" s="20"/>
      <c r="Y7" s="20">
        <v>807628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>
        <v>-272905147</v>
      </c>
      <c r="L14" s="20">
        <v>-1494737</v>
      </c>
      <c r="M14" s="20">
        <v>-97598466</v>
      </c>
      <c r="N14" s="20">
        <v>-371998350</v>
      </c>
      <c r="O14" s="20"/>
      <c r="P14" s="20"/>
      <c r="Q14" s="20"/>
      <c r="R14" s="20"/>
      <c r="S14" s="20"/>
      <c r="T14" s="20"/>
      <c r="U14" s="20"/>
      <c r="V14" s="20"/>
      <c r="W14" s="20">
        <v>-575359649</v>
      </c>
      <c r="X14" s="20"/>
      <c r="Y14" s="20">
        <v>-575359649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-272764399</v>
      </c>
      <c r="L17" s="28">
        <f t="shared" si="0"/>
        <v>-1329995</v>
      </c>
      <c r="M17" s="28">
        <f t="shared" si="0"/>
        <v>-97540608</v>
      </c>
      <c r="N17" s="28">
        <f t="shared" si="0"/>
        <v>-371635002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-574552021</v>
      </c>
      <c r="X17" s="28">
        <f t="shared" si="0"/>
        <v>0</v>
      </c>
      <c r="Y17" s="28">
        <f t="shared" si="0"/>
        <v>-574552021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-113558529</v>
      </c>
      <c r="D26" s="18"/>
      <c r="E26" s="19"/>
      <c r="F26" s="20"/>
      <c r="G26" s="20">
        <v>-15802257</v>
      </c>
      <c r="H26" s="20">
        <v>-7497658</v>
      </c>
      <c r="I26" s="20">
        <v>-5050489</v>
      </c>
      <c r="J26" s="20">
        <v>-28350404</v>
      </c>
      <c r="K26" s="20">
        <v>-13843016</v>
      </c>
      <c r="L26" s="20">
        <v>-15244938</v>
      </c>
      <c r="M26" s="20">
        <v>-7698563</v>
      </c>
      <c r="N26" s="20">
        <v>-36786517</v>
      </c>
      <c r="O26" s="20"/>
      <c r="P26" s="20"/>
      <c r="Q26" s="20"/>
      <c r="R26" s="20"/>
      <c r="S26" s="20"/>
      <c r="T26" s="20"/>
      <c r="U26" s="20"/>
      <c r="V26" s="20"/>
      <c r="W26" s="20">
        <v>-65136921</v>
      </c>
      <c r="X26" s="20"/>
      <c r="Y26" s="20">
        <v>-65136921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-113558529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-15802257</v>
      </c>
      <c r="H27" s="28">
        <f t="shared" si="1"/>
        <v>-7497658</v>
      </c>
      <c r="I27" s="28">
        <f t="shared" si="1"/>
        <v>-5050489</v>
      </c>
      <c r="J27" s="28">
        <f t="shared" si="1"/>
        <v>-28350404</v>
      </c>
      <c r="K27" s="28">
        <f t="shared" si="1"/>
        <v>-13843016</v>
      </c>
      <c r="L27" s="28">
        <f t="shared" si="1"/>
        <v>-15244938</v>
      </c>
      <c r="M27" s="28">
        <f t="shared" si="1"/>
        <v>-7698563</v>
      </c>
      <c r="N27" s="28">
        <f t="shared" si="1"/>
        <v>-36786517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-65136921</v>
      </c>
      <c r="X27" s="28">
        <f t="shared" si="1"/>
        <v>0</v>
      </c>
      <c r="Y27" s="28">
        <f t="shared" si="1"/>
        <v>-65136921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-565881263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-135887742</v>
      </c>
      <c r="H38" s="2">
        <f t="shared" si="3"/>
        <v>-7927377</v>
      </c>
      <c r="I38" s="2">
        <f t="shared" si="3"/>
        <v>-87452304</v>
      </c>
      <c r="J38" s="2">
        <f t="shared" si="3"/>
        <v>-231267423</v>
      </c>
      <c r="K38" s="2">
        <f t="shared" si="3"/>
        <v>-286607415</v>
      </c>
      <c r="L38" s="2">
        <f t="shared" si="3"/>
        <v>-16574933</v>
      </c>
      <c r="M38" s="2">
        <f t="shared" si="3"/>
        <v>-105239171</v>
      </c>
      <c r="N38" s="2">
        <f t="shared" si="3"/>
        <v>-408421519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-639688942</v>
      </c>
      <c r="X38" s="2">
        <f t="shared" si="3"/>
        <v>0</v>
      </c>
      <c r="Y38" s="2">
        <f t="shared" si="3"/>
        <v>-639688942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-135887742</v>
      </c>
      <c r="I39" s="2">
        <f>+H40+I60</f>
        <v>-143815119</v>
      </c>
      <c r="J39" s="2">
        <f>+G39</f>
        <v>0</v>
      </c>
      <c r="K39" s="2">
        <f>+I40+K60</f>
        <v>-231267423</v>
      </c>
      <c r="L39" s="2">
        <f>+K40+L60</f>
        <v>-517874838</v>
      </c>
      <c r="M39" s="2">
        <f>+L40+M60</f>
        <v>-534449771</v>
      </c>
      <c r="N39" s="2">
        <f>+K39</f>
        <v>-231267423</v>
      </c>
      <c r="O39" s="2">
        <f>+M40+O60</f>
        <v>-639688942</v>
      </c>
      <c r="P39" s="2">
        <f>+O40+P60</f>
        <v>-639688942</v>
      </c>
      <c r="Q39" s="2">
        <f>+P40+Q60</f>
        <v>-639688942</v>
      </c>
      <c r="R39" s="2">
        <f>+O39</f>
        <v>-639688942</v>
      </c>
      <c r="S39" s="2">
        <f>+Q40+S60</f>
        <v>-639688942</v>
      </c>
      <c r="T39" s="2">
        <f>+S40+T60</f>
        <v>-639688942</v>
      </c>
      <c r="U39" s="2">
        <f>+T40+U60</f>
        <v>-639688942</v>
      </c>
      <c r="V39" s="2">
        <f>+S39</f>
        <v>-639688942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-565881263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-135887742</v>
      </c>
      <c r="H40" s="45">
        <f t="shared" si="4"/>
        <v>-143815119</v>
      </c>
      <c r="I40" s="45">
        <f t="shared" si="4"/>
        <v>-231267423</v>
      </c>
      <c r="J40" s="45">
        <f>+I40</f>
        <v>-231267423</v>
      </c>
      <c r="K40" s="45">
        <f t="shared" si="4"/>
        <v>-517874838</v>
      </c>
      <c r="L40" s="45">
        <f t="shared" si="4"/>
        <v>-534449771</v>
      </c>
      <c r="M40" s="45">
        <f t="shared" si="4"/>
        <v>-639688942</v>
      </c>
      <c r="N40" s="45">
        <f>+M40</f>
        <v>-639688942</v>
      </c>
      <c r="O40" s="45">
        <f t="shared" si="4"/>
        <v>-639688942</v>
      </c>
      <c r="P40" s="45">
        <f t="shared" si="4"/>
        <v>-639688942</v>
      </c>
      <c r="Q40" s="45">
        <f t="shared" si="4"/>
        <v>-639688942</v>
      </c>
      <c r="R40" s="45">
        <f>+Q40</f>
        <v>-639688942</v>
      </c>
      <c r="S40" s="45">
        <f t="shared" si="4"/>
        <v>-639688942</v>
      </c>
      <c r="T40" s="45">
        <f t="shared" si="4"/>
        <v>-639688942</v>
      </c>
      <c r="U40" s="45">
        <f t="shared" si="4"/>
        <v>-639688942</v>
      </c>
      <c r="V40" s="45">
        <f>+U40</f>
        <v>-639688942</v>
      </c>
      <c r="W40" s="45">
        <f>+V40</f>
        <v>-639688942</v>
      </c>
      <c r="X40" s="45">
        <f t="shared" si="4"/>
        <v>0</v>
      </c>
      <c r="Y40" s="45">
        <f t="shared" si="4"/>
        <v>-639688942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1563834835</v>
      </c>
      <c r="G7" s="20">
        <v>39085210</v>
      </c>
      <c r="H7" s="20">
        <v>35358657</v>
      </c>
      <c r="I7" s="20">
        <v>48115192</v>
      </c>
      <c r="J7" s="20">
        <v>122559059</v>
      </c>
      <c r="K7" s="20">
        <v>17005524</v>
      </c>
      <c r="L7" s="20">
        <v>5127800</v>
      </c>
      <c r="M7" s="20">
        <v>4144727</v>
      </c>
      <c r="N7" s="20">
        <v>26278051</v>
      </c>
      <c r="O7" s="20"/>
      <c r="P7" s="20"/>
      <c r="Q7" s="20"/>
      <c r="R7" s="20"/>
      <c r="S7" s="20"/>
      <c r="T7" s="20"/>
      <c r="U7" s="20"/>
      <c r="V7" s="20"/>
      <c r="W7" s="20">
        <v>148837110</v>
      </c>
      <c r="X7" s="20">
        <v>781917420</v>
      </c>
      <c r="Y7" s="20">
        <v>-633080310</v>
      </c>
      <c r="Z7" s="21">
        <v>-80.96511137966462</v>
      </c>
      <c r="AA7" s="22">
        <v>1563834835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15325118</v>
      </c>
      <c r="G8" s="20"/>
      <c r="H8" s="20"/>
      <c r="I8" s="20">
        <v>1347</v>
      </c>
      <c r="J8" s="20">
        <v>1347</v>
      </c>
      <c r="K8" s="20"/>
      <c r="L8" s="20">
        <v>107122</v>
      </c>
      <c r="M8" s="20">
        <v>41278</v>
      </c>
      <c r="N8" s="20">
        <v>148400</v>
      </c>
      <c r="O8" s="20"/>
      <c r="P8" s="20"/>
      <c r="Q8" s="20"/>
      <c r="R8" s="20"/>
      <c r="S8" s="20"/>
      <c r="T8" s="20"/>
      <c r="U8" s="20"/>
      <c r="V8" s="20"/>
      <c r="W8" s="20">
        <v>149747</v>
      </c>
      <c r="X8" s="20">
        <v>7662564</v>
      </c>
      <c r="Y8" s="20">
        <v>-7512817</v>
      </c>
      <c r="Z8" s="21">
        <v>-98.045732472838083</v>
      </c>
      <c r="AA8" s="22">
        <v>15325118</v>
      </c>
    </row>
    <row r="9" spans="1:27" x14ac:dyDescent="0.25">
      <c r="A9" s="23" t="s">
        <v>37</v>
      </c>
      <c r="B9" s="17" t="s">
        <v>6</v>
      </c>
      <c r="C9" s="18">
        <v>1304</v>
      </c>
      <c r="D9" s="18"/>
      <c r="E9" s="19">
        <v>48618620</v>
      </c>
      <c r="F9" s="20">
        <v>48618620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24309312</v>
      </c>
      <c r="Y9" s="20">
        <v>-24309312</v>
      </c>
      <c r="Z9" s="21">
        <v>-100</v>
      </c>
      <c r="AA9" s="22">
        <v>48618620</v>
      </c>
    </row>
    <row r="10" spans="1:27" x14ac:dyDescent="0.25">
      <c r="A10" s="23" t="s">
        <v>38</v>
      </c>
      <c r="B10" s="17" t="s">
        <v>6</v>
      </c>
      <c r="C10" s="18">
        <v>-2670972</v>
      </c>
      <c r="D10" s="18"/>
      <c r="E10" s="19"/>
      <c r="F10" s="20"/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/>
      <c r="Y10" s="20">
        <v>271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-931031483</v>
      </c>
      <c r="D14" s="18"/>
      <c r="E14" s="19">
        <v>-950821512</v>
      </c>
      <c r="F14" s="20">
        <v>-950821512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>
        <v>-86000728</v>
      </c>
      <c r="L14" s="20">
        <v>-7130336</v>
      </c>
      <c r="M14" s="20">
        <v>-191096162</v>
      </c>
      <c r="N14" s="20">
        <v>-284227226</v>
      </c>
      <c r="O14" s="20"/>
      <c r="P14" s="20"/>
      <c r="Q14" s="20"/>
      <c r="R14" s="20"/>
      <c r="S14" s="20"/>
      <c r="T14" s="20"/>
      <c r="U14" s="20"/>
      <c r="V14" s="20"/>
      <c r="W14" s="20">
        <v>-536057192</v>
      </c>
      <c r="X14" s="20">
        <v>-475410756</v>
      </c>
      <c r="Y14" s="20">
        <v>-60646436</v>
      </c>
      <c r="Z14" s="21">
        <v>12.756639439600731</v>
      </c>
      <c r="AA14" s="22">
        <v>-950821512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676957061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-68788965</v>
      </c>
      <c r="L17" s="28">
        <f t="shared" si="0"/>
        <v>-1888731</v>
      </c>
      <c r="M17" s="28">
        <f t="shared" si="0"/>
        <v>-186910157</v>
      </c>
      <c r="N17" s="28">
        <f t="shared" si="0"/>
        <v>-257587853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-385958102</v>
      </c>
      <c r="X17" s="28">
        <f t="shared" si="0"/>
        <v>338478540</v>
      </c>
      <c r="Y17" s="28">
        <f t="shared" si="0"/>
        <v>-724436642</v>
      </c>
      <c r="Z17" s="29">
        <f>+IF(X17&lt;&gt;0,+(Y17/X17)*100,0)</f>
        <v>-214.02734778990714</v>
      </c>
      <c r="AA17" s="30">
        <f>SUM(AA6:AA16)</f>
        <v>676957061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-399971</v>
      </c>
      <c r="D23" s="40"/>
      <c r="E23" s="19"/>
      <c r="F23" s="20"/>
      <c r="G23" s="36">
        <v>-11618</v>
      </c>
      <c r="H23" s="36">
        <v>-65666</v>
      </c>
      <c r="I23" s="36">
        <v>-64165</v>
      </c>
      <c r="J23" s="20">
        <v>-141449</v>
      </c>
      <c r="K23" s="36">
        <v>-55562</v>
      </c>
      <c r="L23" s="36"/>
      <c r="M23" s="20"/>
      <c r="N23" s="36">
        <v>-55562</v>
      </c>
      <c r="O23" s="36"/>
      <c r="P23" s="36"/>
      <c r="Q23" s="20"/>
      <c r="R23" s="36"/>
      <c r="S23" s="36"/>
      <c r="T23" s="20"/>
      <c r="U23" s="36"/>
      <c r="V23" s="36"/>
      <c r="W23" s="36">
        <v>-197011</v>
      </c>
      <c r="X23" s="20"/>
      <c r="Y23" s="36">
        <v>-197011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-79128817</v>
      </c>
      <c r="D26" s="18"/>
      <c r="E26" s="19"/>
      <c r="F26" s="20"/>
      <c r="G26" s="20"/>
      <c r="H26" s="20">
        <v>-1131213</v>
      </c>
      <c r="I26" s="20">
        <v>-1428964</v>
      </c>
      <c r="J26" s="20">
        <v>-2560177</v>
      </c>
      <c r="K26" s="20">
        <v>-3298760</v>
      </c>
      <c r="L26" s="20">
        <v>-7758294</v>
      </c>
      <c r="M26" s="20">
        <v>-4045547</v>
      </c>
      <c r="N26" s="20">
        <v>-15102601</v>
      </c>
      <c r="O26" s="20"/>
      <c r="P26" s="20"/>
      <c r="Q26" s="20"/>
      <c r="R26" s="20"/>
      <c r="S26" s="20"/>
      <c r="T26" s="20"/>
      <c r="U26" s="20"/>
      <c r="V26" s="20"/>
      <c r="W26" s="20">
        <v>-17662778</v>
      </c>
      <c r="X26" s="20"/>
      <c r="Y26" s="20">
        <v>-17662778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-79528788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-11618</v>
      </c>
      <c r="H27" s="28">
        <f t="shared" si="1"/>
        <v>-1196879</v>
      </c>
      <c r="I27" s="28">
        <f t="shared" si="1"/>
        <v>-1493129</v>
      </c>
      <c r="J27" s="28">
        <f t="shared" si="1"/>
        <v>-2701626</v>
      </c>
      <c r="K27" s="28">
        <f t="shared" si="1"/>
        <v>-3354322</v>
      </c>
      <c r="L27" s="28">
        <f t="shared" si="1"/>
        <v>-7758294</v>
      </c>
      <c r="M27" s="28">
        <f t="shared" si="1"/>
        <v>-4045547</v>
      </c>
      <c r="N27" s="28">
        <f t="shared" si="1"/>
        <v>-15158163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-17859789</v>
      </c>
      <c r="X27" s="28">
        <f t="shared" si="1"/>
        <v>0</v>
      </c>
      <c r="Y27" s="28">
        <f t="shared" si="1"/>
        <v>-17859789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-5000000</v>
      </c>
      <c r="F33" s="20">
        <v>-5000000</v>
      </c>
      <c r="G33" s="20"/>
      <c r="H33" s="36"/>
      <c r="I33" s="36"/>
      <c r="J33" s="36"/>
      <c r="K33" s="20"/>
      <c r="L33" s="20">
        <v>53604</v>
      </c>
      <c r="M33" s="20">
        <v>5899</v>
      </c>
      <c r="N33" s="20">
        <v>59503</v>
      </c>
      <c r="O33" s="36"/>
      <c r="P33" s="36"/>
      <c r="Q33" s="36"/>
      <c r="R33" s="20"/>
      <c r="S33" s="20"/>
      <c r="T33" s="20"/>
      <c r="U33" s="20"/>
      <c r="V33" s="36"/>
      <c r="W33" s="36">
        <v>59503</v>
      </c>
      <c r="X33" s="36">
        <v>-2500002</v>
      </c>
      <c r="Y33" s="20">
        <v>2559505</v>
      </c>
      <c r="Z33" s="21">
        <v>-102.38011809590553</v>
      </c>
      <c r="AA33" s="22">
        <v>-5000000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-5000000</v>
      </c>
      <c r="F36" s="28">
        <f t="shared" si="2"/>
        <v>-5000000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53604</v>
      </c>
      <c r="M36" s="28">
        <f t="shared" si="2"/>
        <v>5899</v>
      </c>
      <c r="N36" s="28">
        <f t="shared" si="2"/>
        <v>59503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59503</v>
      </c>
      <c r="X36" s="28">
        <f t="shared" si="2"/>
        <v>-2500002</v>
      </c>
      <c r="Y36" s="28">
        <f t="shared" si="2"/>
        <v>2559505</v>
      </c>
      <c r="Z36" s="29">
        <f>+IF(X36&lt;&gt;0,+(Y36/X36)*100,0)</f>
        <v>-102.38011809590553</v>
      </c>
      <c r="AA36" s="30">
        <f>SUM(AA31:AA35)</f>
        <v>-5000000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-559010649</v>
      </c>
      <c r="D38" s="32">
        <f>+D17+D27+D36</f>
        <v>0</v>
      </c>
      <c r="E38" s="33">
        <f t="shared" si="3"/>
        <v>671957061</v>
      </c>
      <c r="F38" s="2">
        <f t="shared" si="3"/>
        <v>671957061</v>
      </c>
      <c r="G38" s="2">
        <f t="shared" si="3"/>
        <v>39358465</v>
      </c>
      <c r="H38" s="2">
        <f t="shared" si="3"/>
        <v>-95263845</v>
      </c>
      <c r="I38" s="2">
        <f t="shared" si="3"/>
        <v>-75166495</v>
      </c>
      <c r="J38" s="2">
        <f t="shared" si="3"/>
        <v>-131071875</v>
      </c>
      <c r="K38" s="2">
        <f t="shared" si="3"/>
        <v>-72143287</v>
      </c>
      <c r="L38" s="2">
        <f t="shared" si="3"/>
        <v>-9593421</v>
      </c>
      <c r="M38" s="2">
        <f t="shared" si="3"/>
        <v>-190949805</v>
      </c>
      <c r="N38" s="2">
        <f t="shared" si="3"/>
        <v>-272686513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-403758388</v>
      </c>
      <c r="X38" s="2">
        <f t="shared" si="3"/>
        <v>335978538</v>
      </c>
      <c r="Y38" s="2">
        <f t="shared" si="3"/>
        <v>-739736926</v>
      </c>
      <c r="Z38" s="34">
        <f>+IF(X38&lt;&gt;0,+(Y38/X38)*100,0)</f>
        <v>-220.1738630102617</v>
      </c>
      <c r="AA38" s="35">
        <f>+AA17+AA27+AA36</f>
        <v>671957061</v>
      </c>
    </row>
    <row r="39" spans="1:27" x14ac:dyDescent="0.25">
      <c r="A39" s="23" t="s">
        <v>60</v>
      </c>
      <c r="B39" s="17"/>
      <c r="C39" s="32">
        <v>-178616817</v>
      </c>
      <c r="D39" s="32"/>
      <c r="E39" s="33">
        <v>32487693</v>
      </c>
      <c r="F39" s="2">
        <v>32487693</v>
      </c>
      <c r="G39" s="2"/>
      <c r="H39" s="2">
        <f>+G40+H60</f>
        <v>39358465</v>
      </c>
      <c r="I39" s="2">
        <f>+H40+I60</f>
        <v>-53357721</v>
      </c>
      <c r="J39" s="2">
        <f>+G39</f>
        <v>0</v>
      </c>
      <c r="K39" s="2">
        <f>+I40+K60</f>
        <v>-128524216</v>
      </c>
      <c r="L39" s="2">
        <f>+K40+L60</f>
        <v>-116012058</v>
      </c>
      <c r="M39" s="2">
        <f>+L40+M60</f>
        <v>-125605479</v>
      </c>
      <c r="N39" s="2">
        <f>+K39</f>
        <v>-128524216</v>
      </c>
      <c r="O39" s="2">
        <f>+M40+O60</f>
        <v>-316555284</v>
      </c>
      <c r="P39" s="2">
        <f>+O40+P60</f>
        <v>-316555284</v>
      </c>
      <c r="Q39" s="2">
        <f>+P40+Q60</f>
        <v>-316555284</v>
      </c>
      <c r="R39" s="2">
        <f>+O39</f>
        <v>-316555284</v>
      </c>
      <c r="S39" s="2">
        <f>+Q40+S60</f>
        <v>-316555284</v>
      </c>
      <c r="T39" s="2">
        <f>+S40+T60</f>
        <v>-316555284</v>
      </c>
      <c r="U39" s="2">
        <f>+T40+U60</f>
        <v>-316555284</v>
      </c>
      <c r="V39" s="2">
        <f>+S39</f>
        <v>-316555284</v>
      </c>
      <c r="W39" s="2">
        <f>+G39</f>
        <v>0</v>
      </c>
      <c r="X39" s="2">
        <v>32487693</v>
      </c>
      <c r="Y39" s="2">
        <f>+W39-X39</f>
        <v>-32487693</v>
      </c>
      <c r="Z39" s="34">
        <f>+IF(X39&lt;&gt;0,+(Y39/X39)*100,0)</f>
        <v>-100</v>
      </c>
      <c r="AA39" s="35">
        <v>32487693</v>
      </c>
    </row>
    <row r="40" spans="1:27" x14ac:dyDescent="0.25">
      <c r="A40" s="41" t="s">
        <v>62</v>
      </c>
      <c r="B40" s="42" t="s">
        <v>61</v>
      </c>
      <c r="C40" s="43">
        <f>+C38+C39</f>
        <v>-737627466</v>
      </c>
      <c r="D40" s="43">
        <f t="shared" ref="D40:AA40" si="4">+D38+D39</f>
        <v>0</v>
      </c>
      <c r="E40" s="44">
        <f t="shared" si="4"/>
        <v>704444754</v>
      </c>
      <c r="F40" s="45">
        <f t="shared" si="4"/>
        <v>704444754</v>
      </c>
      <c r="G40" s="45">
        <f t="shared" si="4"/>
        <v>39358465</v>
      </c>
      <c r="H40" s="45">
        <f t="shared" si="4"/>
        <v>-55905380</v>
      </c>
      <c r="I40" s="45">
        <f t="shared" si="4"/>
        <v>-128524216</v>
      </c>
      <c r="J40" s="45">
        <f>+I40</f>
        <v>-128524216</v>
      </c>
      <c r="K40" s="45">
        <f t="shared" si="4"/>
        <v>-200667503</v>
      </c>
      <c r="L40" s="45">
        <f t="shared" si="4"/>
        <v>-125605479</v>
      </c>
      <c r="M40" s="45">
        <f t="shared" si="4"/>
        <v>-316555284</v>
      </c>
      <c r="N40" s="45">
        <f>+M40</f>
        <v>-316555284</v>
      </c>
      <c r="O40" s="45">
        <f t="shared" si="4"/>
        <v>-316555284</v>
      </c>
      <c r="P40" s="45">
        <f t="shared" si="4"/>
        <v>-316555284</v>
      </c>
      <c r="Q40" s="45">
        <f t="shared" si="4"/>
        <v>-316555284</v>
      </c>
      <c r="R40" s="45">
        <f>+Q40</f>
        <v>-316555284</v>
      </c>
      <c r="S40" s="45">
        <f t="shared" si="4"/>
        <v>-316555284</v>
      </c>
      <c r="T40" s="45">
        <f t="shared" si="4"/>
        <v>-316555284</v>
      </c>
      <c r="U40" s="45">
        <f t="shared" si="4"/>
        <v>-316555284</v>
      </c>
      <c r="V40" s="45">
        <f>+U40</f>
        <v>-316555284</v>
      </c>
      <c r="W40" s="45">
        <f>+V40</f>
        <v>-316555284</v>
      </c>
      <c r="X40" s="45">
        <f t="shared" si="4"/>
        <v>368466231</v>
      </c>
      <c r="Y40" s="45">
        <f t="shared" si="4"/>
        <v>-772224619</v>
      </c>
      <c r="Z40" s="46">
        <f>+IF(X40&lt;&gt;0,+(Y40/X40)*100,0)</f>
        <v>-209.57812522038145</v>
      </c>
      <c r="AA40" s="47">
        <f t="shared" si="4"/>
        <v>704444754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2547659</v>
      </c>
      <c r="L60">
        <v>84655445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>
        <v>11761370</v>
      </c>
      <c r="L7" s="20">
        <v>10843022</v>
      </c>
      <c r="M7" s="20">
        <v>13390626</v>
      </c>
      <c r="N7" s="20">
        <v>35995018</v>
      </c>
      <c r="O7" s="20"/>
      <c r="P7" s="20"/>
      <c r="Q7" s="20"/>
      <c r="R7" s="20"/>
      <c r="S7" s="20"/>
      <c r="T7" s="20"/>
      <c r="U7" s="20"/>
      <c r="V7" s="20"/>
      <c r="W7" s="20">
        <v>72123663</v>
      </c>
      <c r="X7" s="20"/>
      <c r="Y7" s="20">
        <v>72123663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</v>
      </c>
      <c r="X8" s="20"/>
      <c r="Y8" s="20">
        <v>417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>
        <v>-24619156</v>
      </c>
      <c r="L14" s="20">
        <v>-25564641</v>
      </c>
      <c r="M14" s="20">
        <v>-24820062</v>
      </c>
      <c r="N14" s="20">
        <v>-75003859</v>
      </c>
      <c r="O14" s="20"/>
      <c r="P14" s="20"/>
      <c r="Q14" s="20"/>
      <c r="R14" s="20"/>
      <c r="S14" s="20"/>
      <c r="T14" s="20"/>
      <c r="U14" s="20"/>
      <c r="V14" s="20"/>
      <c r="W14" s="20">
        <v>-153270077</v>
      </c>
      <c r="X14" s="20"/>
      <c r="Y14" s="20">
        <v>-153270077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>
        <v>-280084</v>
      </c>
      <c r="L15" s="20">
        <v>-280084</v>
      </c>
      <c r="M15" s="20">
        <v>-280084</v>
      </c>
      <c r="N15" s="20">
        <v>-840252</v>
      </c>
      <c r="O15" s="20"/>
      <c r="P15" s="20"/>
      <c r="Q15" s="20"/>
      <c r="R15" s="20"/>
      <c r="S15" s="20"/>
      <c r="T15" s="20"/>
      <c r="U15" s="20"/>
      <c r="V15" s="20"/>
      <c r="W15" s="20">
        <v>-1400420</v>
      </c>
      <c r="X15" s="20"/>
      <c r="Y15" s="20">
        <v>-1400420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-13137870</v>
      </c>
      <c r="L17" s="28">
        <f t="shared" si="0"/>
        <v>-15001703</v>
      </c>
      <c r="M17" s="28">
        <f t="shared" si="0"/>
        <v>-11709520</v>
      </c>
      <c r="N17" s="28">
        <f t="shared" si="0"/>
        <v>-39849093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-82546417</v>
      </c>
      <c r="X17" s="28">
        <f t="shared" si="0"/>
        <v>0</v>
      </c>
      <c r="Y17" s="28">
        <f t="shared" si="0"/>
        <v>-82546417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-11538373</v>
      </c>
      <c r="D26" s="18"/>
      <c r="E26" s="19"/>
      <c r="F26" s="20"/>
      <c r="G26" s="20"/>
      <c r="H26" s="20">
        <v>-17463</v>
      </c>
      <c r="I26" s="20"/>
      <c r="J26" s="20">
        <v>-17463</v>
      </c>
      <c r="K26" s="20"/>
      <c r="L26" s="20">
        <v>-190331</v>
      </c>
      <c r="M26" s="20">
        <v>-503540</v>
      </c>
      <c r="N26" s="20">
        <v>-693871</v>
      </c>
      <c r="O26" s="20"/>
      <c r="P26" s="20"/>
      <c r="Q26" s="20"/>
      <c r="R26" s="20"/>
      <c r="S26" s="20"/>
      <c r="T26" s="20"/>
      <c r="U26" s="20"/>
      <c r="V26" s="20"/>
      <c r="W26" s="20">
        <v>-711334</v>
      </c>
      <c r="X26" s="20"/>
      <c r="Y26" s="20">
        <v>-711334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-11538373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-17463</v>
      </c>
      <c r="I27" s="28">
        <f t="shared" si="1"/>
        <v>0</v>
      </c>
      <c r="J27" s="28">
        <f t="shared" si="1"/>
        <v>-17463</v>
      </c>
      <c r="K27" s="28">
        <f t="shared" si="1"/>
        <v>0</v>
      </c>
      <c r="L27" s="28">
        <f t="shared" si="1"/>
        <v>-190331</v>
      </c>
      <c r="M27" s="28">
        <f t="shared" si="1"/>
        <v>-503540</v>
      </c>
      <c r="N27" s="28">
        <f t="shared" si="1"/>
        <v>-693871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-711334</v>
      </c>
      <c r="X27" s="28">
        <f t="shared" si="1"/>
        <v>0</v>
      </c>
      <c r="Y27" s="28">
        <f t="shared" si="1"/>
        <v>-711334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-153586370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10001874</v>
      </c>
      <c r="H38" s="2">
        <f t="shared" si="3"/>
        <v>-28553556</v>
      </c>
      <c r="I38" s="2">
        <f t="shared" si="3"/>
        <v>-24163105</v>
      </c>
      <c r="J38" s="2">
        <f t="shared" si="3"/>
        <v>-42714787</v>
      </c>
      <c r="K38" s="2">
        <f t="shared" si="3"/>
        <v>-13137870</v>
      </c>
      <c r="L38" s="2">
        <f t="shared" si="3"/>
        <v>-15192034</v>
      </c>
      <c r="M38" s="2">
        <f t="shared" si="3"/>
        <v>-12213060</v>
      </c>
      <c r="N38" s="2">
        <f t="shared" si="3"/>
        <v>-40542964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-83257751</v>
      </c>
      <c r="X38" s="2">
        <f t="shared" si="3"/>
        <v>0</v>
      </c>
      <c r="Y38" s="2">
        <f t="shared" si="3"/>
        <v>-83257751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10001874</v>
      </c>
      <c r="I39" s="2">
        <f>+H40+I60</f>
        <v>-18551682</v>
      </c>
      <c r="J39" s="2">
        <f>+G39</f>
        <v>0</v>
      </c>
      <c r="K39" s="2">
        <f>+I40+K60</f>
        <v>-42714787</v>
      </c>
      <c r="L39" s="2">
        <f>+K40+L60</f>
        <v>-55852657</v>
      </c>
      <c r="M39" s="2">
        <f>+L40+M60</f>
        <v>-71044691</v>
      </c>
      <c r="N39" s="2">
        <f>+K39</f>
        <v>-42714787</v>
      </c>
      <c r="O39" s="2">
        <f>+M40+O60</f>
        <v>-83257751</v>
      </c>
      <c r="P39" s="2">
        <f>+O40+P60</f>
        <v>-83257751</v>
      </c>
      <c r="Q39" s="2">
        <f>+P40+Q60</f>
        <v>-83257751</v>
      </c>
      <c r="R39" s="2">
        <f>+O39</f>
        <v>-83257751</v>
      </c>
      <c r="S39" s="2">
        <f>+Q40+S60</f>
        <v>-83257751</v>
      </c>
      <c r="T39" s="2">
        <f>+S40+T60</f>
        <v>-83257751</v>
      </c>
      <c r="U39" s="2">
        <f>+T40+U60</f>
        <v>-83257751</v>
      </c>
      <c r="V39" s="2">
        <f>+S39</f>
        <v>-83257751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-153586370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10001874</v>
      </c>
      <c r="H40" s="45">
        <f t="shared" si="4"/>
        <v>-18551682</v>
      </c>
      <c r="I40" s="45">
        <f t="shared" si="4"/>
        <v>-42714787</v>
      </c>
      <c r="J40" s="45">
        <f>+I40</f>
        <v>-42714787</v>
      </c>
      <c r="K40" s="45">
        <f t="shared" si="4"/>
        <v>-55852657</v>
      </c>
      <c r="L40" s="45">
        <f t="shared" si="4"/>
        <v>-71044691</v>
      </c>
      <c r="M40" s="45">
        <f t="shared" si="4"/>
        <v>-83257751</v>
      </c>
      <c r="N40" s="45">
        <f>+M40</f>
        <v>-83257751</v>
      </c>
      <c r="O40" s="45">
        <f t="shared" si="4"/>
        <v>-83257751</v>
      </c>
      <c r="P40" s="45">
        <f t="shared" si="4"/>
        <v>-83257751</v>
      </c>
      <c r="Q40" s="45">
        <f t="shared" si="4"/>
        <v>-83257751</v>
      </c>
      <c r="R40" s="45">
        <f>+Q40</f>
        <v>-83257751</v>
      </c>
      <c r="S40" s="45">
        <f t="shared" si="4"/>
        <v>-83257751</v>
      </c>
      <c r="T40" s="45">
        <f t="shared" si="4"/>
        <v>-83257751</v>
      </c>
      <c r="U40" s="45">
        <f t="shared" si="4"/>
        <v>-83257751</v>
      </c>
      <c r="V40" s="45">
        <f>+U40</f>
        <v>-83257751</v>
      </c>
      <c r="W40" s="45">
        <f>+V40</f>
        <v>-83257751</v>
      </c>
      <c r="X40" s="45">
        <f t="shared" si="4"/>
        <v>0</v>
      </c>
      <c r="Y40" s="45">
        <f t="shared" si="4"/>
        <v>-83257751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273255233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136627602</v>
      </c>
      <c r="Y7" s="20">
        <v>-121231112</v>
      </c>
      <c r="Z7" s="21">
        <v>-88.731054505370011</v>
      </c>
      <c r="AA7" s="22">
        <v>273255233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13443684</v>
      </c>
      <c r="Y9" s="20">
        <v>-13443684</v>
      </c>
      <c r="Z9" s="21">
        <v>-100</v>
      </c>
      <c r="AA9" s="22">
        <v>26887370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1660500</v>
      </c>
      <c r="Y10" s="20">
        <v>-361370</v>
      </c>
      <c r="Z10" s="21">
        <v>-21.762722071665159</v>
      </c>
      <c r="AA10" s="22">
        <v>3321000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-21140354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>
        <v>-953</v>
      </c>
      <c r="L14" s="20"/>
      <c r="M14" s="20"/>
      <c r="N14" s="20">
        <v>-953</v>
      </c>
      <c r="O14" s="20"/>
      <c r="P14" s="20"/>
      <c r="Q14" s="20"/>
      <c r="R14" s="20"/>
      <c r="S14" s="20"/>
      <c r="T14" s="20"/>
      <c r="U14" s="20"/>
      <c r="V14" s="20"/>
      <c r="W14" s="20">
        <v>-27663115</v>
      </c>
      <c r="X14" s="20">
        <v>-113692779</v>
      </c>
      <c r="Y14" s="20">
        <v>86029664</v>
      </c>
      <c r="Z14" s="21">
        <v>-75.66853828069415</v>
      </c>
      <c r="AA14" s="22">
        <v>-250424624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-2606250</v>
      </c>
      <c r="Y15" s="20">
        <v>2606250</v>
      </c>
      <c r="Z15" s="21">
        <v>-100</v>
      </c>
      <c r="AA15" s="22">
        <v>-5212502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-3915459</v>
      </c>
      <c r="D17" s="26">
        <f>SUM(D6:D16)</f>
        <v>0</v>
      </c>
      <c r="E17" s="27">
        <f t="shared" si="0"/>
        <v>47826477</v>
      </c>
      <c r="F17" s="28">
        <f t="shared" si="0"/>
        <v>47826477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-953</v>
      </c>
      <c r="L17" s="28">
        <f t="shared" si="0"/>
        <v>0</v>
      </c>
      <c r="M17" s="28">
        <f t="shared" si="0"/>
        <v>0</v>
      </c>
      <c r="N17" s="28">
        <f t="shared" si="0"/>
        <v>-953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-10967495</v>
      </c>
      <c r="X17" s="28">
        <f t="shared" si="0"/>
        <v>35432757</v>
      </c>
      <c r="Y17" s="28">
        <f t="shared" si="0"/>
        <v>-46400252</v>
      </c>
      <c r="Z17" s="29">
        <f>+IF(X17&lt;&gt;0,+(Y17/X17)*100,0)</f>
        <v>-130.95298229262826</v>
      </c>
      <c r="AA17" s="30">
        <f>SUM(AA6:AA16)</f>
        <v>47826477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-21965831</v>
      </c>
      <c r="D26" s="18"/>
      <c r="E26" s="19">
        <v>-30399449</v>
      </c>
      <c r="F26" s="20">
        <v>-34155805</v>
      </c>
      <c r="G26" s="20">
        <v>-1868158</v>
      </c>
      <c r="H26" s="20"/>
      <c r="I26" s="20"/>
      <c r="J26" s="20">
        <v>-1868158</v>
      </c>
      <c r="K26" s="20">
        <v>-2439202</v>
      </c>
      <c r="L26" s="20">
        <v>-480700</v>
      </c>
      <c r="M26" s="20">
        <v>-1658522</v>
      </c>
      <c r="N26" s="20">
        <v>-4578424</v>
      </c>
      <c r="O26" s="20"/>
      <c r="P26" s="20"/>
      <c r="Q26" s="20"/>
      <c r="R26" s="20"/>
      <c r="S26" s="20"/>
      <c r="T26" s="20"/>
      <c r="U26" s="20"/>
      <c r="V26" s="20"/>
      <c r="W26" s="20">
        <v>-6446582</v>
      </c>
      <c r="X26" s="20">
        <v>-16300554</v>
      </c>
      <c r="Y26" s="20">
        <v>9853972</v>
      </c>
      <c r="Z26" s="21">
        <v>-60.451761332774332</v>
      </c>
      <c r="AA26" s="22">
        <v>-34155805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-21965831</v>
      </c>
      <c r="D27" s="26">
        <f>SUM(D21:D26)</f>
        <v>0</v>
      </c>
      <c r="E27" s="27">
        <f t="shared" si="1"/>
        <v>-30399449</v>
      </c>
      <c r="F27" s="28">
        <f t="shared" si="1"/>
        <v>-34155805</v>
      </c>
      <c r="G27" s="28">
        <f t="shared" si="1"/>
        <v>-1868158</v>
      </c>
      <c r="H27" s="28">
        <f t="shared" si="1"/>
        <v>0</v>
      </c>
      <c r="I27" s="28">
        <f t="shared" si="1"/>
        <v>0</v>
      </c>
      <c r="J27" s="28">
        <f t="shared" si="1"/>
        <v>-1868158</v>
      </c>
      <c r="K27" s="28">
        <f t="shared" si="1"/>
        <v>-2439202</v>
      </c>
      <c r="L27" s="28">
        <f t="shared" si="1"/>
        <v>-480700</v>
      </c>
      <c r="M27" s="28">
        <f t="shared" si="1"/>
        <v>-1658522</v>
      </c>
      <c r="N27" s="28">
        <f t="shared" si="1"/>
        <v>-4578424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-6446582</v>
      </c>
      <c r="X27" s="28">
        <f t="shared" si="1"/>
        <v>-16300554</v>
      </c>
      <c r="Y27" s="28">
        <f t="shared" si="1"/>
        <v>9853972</v>
      </c>
      <c r="Z27" s="29">
        <f>+IF(X27&lt;&gt;0,+(Y27/X27)*100,0)</f>
        <v>-60.451761332774332</v>
      </c>
      <c r="AA27" s="30">
        <f>SUM(AA21:AA26)</f>
        <v>-34155805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-25881290</v>
      </c>
      <c r="D38" s="32">
        <f>+D17+D27+D36</f>
        <v>0</v>
      </c>
      <c r="E38" s="33">
        <f t="shared" si="3"/>
        <v>17427028</v>
      </c>
      <c r="F38" s="2">
        <f t="shared" si="3"/>
        <v>13670672</v>
      </c>
      <c r="G38" s="2">
        <f t="shared" si="3"/>
        <v>-29874399</v>
      </c>
      <c r="H38" s="2">
        <f t="shared" si="3"/>
        <v>17039699</v>
      </c>
      <c r="I38" s="2">
        <f t="shared" si="3"/>
        <v>0</v>
      </c>
      <c r="J38" s="2">
        <f t="shared" si="3"/>
        <v>-12834700</v>
      </c>
      <c r="K38" s="2">
        <f t="shared" si="3"/>
        <v>-2440155</v>
      </c>
      <c r="L38" s="2">
        <f t="shared" si="3"/>
        <v>-480700</v>
      </c>
      <c r="M38" s="2">
        <f t="shared" si="3"/>
        <v>-1658522</v>
      </c>
      <c r="N38" s="2">
        <f t="shared" si="3"/>
        <v>-4579377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-17414077</v>
      </c>
      <c r="X38" s="2">
        <f t="shared" si="3"/>
        <v>19132203</v>
      </c>
      <c r="Y38" s="2">
        <f t="shared" si="3"/>
        <v>-36546280</v>
      </c>
      <c r="Z38" s="34">
        <f>+IF(X38&lt;&gt;0,+(Y38/X38)*100,0)</f>
        <v>-191.01971686167033</v>
      </c>
      <c r="AA38" s="35">
        <f>+AA17+AA27+AA36</f>
        <v>13670672</v>
      </c>
    </row>
    <row r="39" spans="1:27" x14ac:dyDescent="0.25">
      <c r="A39" s="23" t="s">
        <v>60</v>
      </c>
      <c r="B39" s="17"/>
      <c r="C39" s="32">
        <v>-394252979</v>
      </c>
      <c r="D39" s="32"/>
      <c r="E39" s="33">
        <v>-394252979</v>
      </c>
      <c r="F39" s="2">
        <v>-394252979</v>
      </c>
      <c r="G39" s="2">
        <v>-694820808</v>
      </c>
      <c r="H39" s="2">
        <f>+G40+H60</f>
        <v>-724695207</v>
      </c>
      <c r="I39" s="2">
        <f>+H40+I60</f>
        <v>-707655508</v>
      </c>
      <c r="J39" s="2">
        <f>+G39</f>
        <v>-694820808</v>
      </c>
      <c r="K39" s="2">
        <f>+I40+K60</f>
        <v>-707655508</v>
      </c>
      <c r="L39" s="2">
        <f>+K40+L60</f>
        <v>-710095663</v>
      </c>
      <c r="M39" s="2">
        <f>+L40+M60</f>
        <v>-710576363</v>
      </c>
      <c r="N39" s="2">
        <f>+K39</f>
        <v>-707655508</v>
      </c>
      <c r="O39" s="2">
        <f>+M40+O60</f>
        <v>-712234885</v>
      </c>
      <c r="P39" s="2">
        <f>+O40+P60</f>
        <v>-712234885</v>
      </c>
      <c r="Q39" s="2">
        <f>+P40+Q60</f>
        <v>-712234885</v>
      </c>
      <c r="R39" s="2">
        <f>+O39</f>
        <v>-712234885</v>
      </c>
      <c r="S39" s="2">
        <f>+Q40+S60</f>
        <v>-712234885</v>
      </c>
      <c r="T39" s="2">
        <f>+S40+T60</f>
        <v>-712234885</v>
      </c>
      <c r="U39" s="2">
        <f>+T40+U60</f>
        <v>-712234885</v>
      </c>
      <c r="V39" s="2">
        <f>+S39</f>
        <v>-712234885</v>
      </c>
      <c r="W39" s="2">
        <f>+G39</f>
        <v>-694820808</v>
      </c>
      <c r="X39" s="2">
        <v>-394252979</v>
      </c>
      <c r="Y39" s="2">
        <f>+W39-X39</f>
        <v>-300567829</v>
      </c>
      <c r="Z39" s="34">
        <f>+IF(X39&lt;&gt;0,+(Y39/X39)*100,0)</f>
        <v>76.237300669832095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-420134269</v>
      </c>
      <c r="D40" s="43">
        <f t="shared" ref="D40:AA40" si="4">+D38+D39</f>
        <v>0</v>
      </c>
      <c r="E40" s="44">
        <f t="shared" si="4"/>
        <v>-376825951</v>
      </c>
      <c r="F40" s="45">
        <f t="shared" si="4"/>
        <v>-380582307</v>
      </c>
      <c r="G40" s="45">
        <f t="shared" si="4"/>
        <v>-724695207</v>
      </c>
      <c r="H40" s="45">
        <f t="shared" si="4"/>
        <v>-707655508</v>
      </c>
      <c r="I40" s="45">
        <f t="shared" si="4"/>
        <v>-707655508</v>
      </c>
      <c r="J40" s="45">
        <f>+I40</f>
        <v>-707655508</v>
      </c>
      <c r="K40" s="45">
        <f t="shared" si="4"/>
        <v>-710095663</v>
      </c>
      <c r="L40" s="45">
        <f t="shared" si="4"/>
        <v>-710576363</v>
      </c>
      <c r="M40" s="45">
        <f t="shared" si="4"/>
        <v>-712234885</v>
      </c>
      <c r="N40" s="45">
        <f>+M40</f>
        <v>-712234885</v>
      </c>
      <c r="O40" s="45">
        <f t="shared" si="4"/>
        <v>-712234885</v>
      </c>
      <c r="P40" s="45">
        <f t="shared" si="4"/>
        <v>-712234885</v>
      </c>
      <c r="Q40" s="45">
        <f t="shared" si="4"/>
        <v>-712234885</v>
      </c>
      <c r="R40" s="45">
        <f>+Q40</f>
        <v>-712234885</v>
      </c>
      <c r="S40" s="45">
        <f t="shared" si="4"/>
        <v>-712234885</v>
      </c>
      <c r="T40" s="45">
        <f t="shared" si="4"/>
        <v>-712234885</v>
      </c>
      <c r="U40" s="45">
        <f t="shared" si="4"/>
        <v>-712234885</v>
      </c>
      <c r="V40" s="45">
        <f>+U40</f>
        <v>-712234885</v>
      </c>
      <c r="W40" s="45">
        <f>+V40</f>
        <v>-712234885</v>
      </c>
      <c r="X40" s="45">
        <f t="shared" si="4"/>
        <v>-375120776</v>
      </c>
      <c r="Y40" s="45">
        <f t="shared" si="4"/>
        <v>-337114109</v>
      </c>
      <c r="Z40" s="46">
        <f>+IF(X40&lt;&gt;0,+(Y40/X40)*100,0)</f>
        <v>89.86815195754447</v>
      </c>
      <c r="AA40" s="47">
        <f t="shared" si="4"/>
        <v>-380582307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508345587</v>
      </c>
      <c r="G7" s="20">
        <v>-22117910</v>
      </c>
      <c r="H7" s="20">
        <v>19206877</v>
      </c>
      <c r="I7" s="20">
        <v>20076706</v>
      </c>
      <c r="J7" s="20">
        <v>17165673</v>
      </c>
      <c r="K7" s="20">
        <v>19227016</v>
      </c>
      <c r="L7" s="20">
        <v>16722833</v>
      </c>
      <c r="M7" s="20">
        <v>20591871</v>
      </c>
      <c r="N7" s="20">
        <v>56541720</v>
      </c>
      <c r="O7" s="20"/>
      <c r="P7" s="20"/>
      <c r="Q7" s="20"/>
      <c r="R7" s="20"/>
      <c r="S7" s="20"/>
      <c r="T7" s="20"/>
      <c r="U7" s="20"/>
      <c r="V7" s="20"/>
      <c r="W7" s="20">
        <v>73707393</v>
      </c>
      <c r="X7" s="20">
        <v>254172804</v>
      </c>
      <c r="Y7" s="20">
        <v>-180465411</v>
      </c>
      <c r="Z7" s="21">
        <v>-71.00107020104322</v>
      </c>
      <c r="AA7" s="22">
        <v>508345587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250307</v>
      </c>
      <c r="G8" s="20">
        <v>17122379</v>
      </c>
      <c r="H8" s="20">
        <v>18207275</v>
      </c>
      <c r="I8" s="20">
        <v>20043009</v>
      </c>
      <c r="J8" s="20">
        <v>55372663</v>
      </c>
      <c r="K8" s="20">
        <v>18564137</v>
      </c>
      <c r="L8" s="20">
        <v>19492047</v>
      </c>
      <c r="M8" s="20">
        <v>17562642</v>
      </c>
      <c r="N8" s="20">
        <v>55618826</v>
      </c>
      <c r="O8" s="20"/>
      <c r="P8" s="20"/>
      <c r="Q8" s="20"/>
      <c r="R8" s="20"/>
      <c r="S8" s="20"/>
      <c r="T8" s="20"/>
      <c r="U8" s="20"/>
      <c r="V8" s="20"/>
      <c r="W8" s="20">
        <v>110991489</v>
      </c>
      <c r="X8" s="20">
        <v>125154</v>
      </c>
      <c r="Y8" s="20">
        <v>110866335</v>
      </c>
      <c r="Z8" s="21">
        <v>88583.932595042905</v>
      </c>
      <c r="AA8" s="22">
        <v>250307</v>
      </c>
    </row>
    <row r="9" spans="1:27" x14ac:dyDescent="0.25">
      <c r="A9" s="23" t="s">
        <v>37</v>
      </c>
      <c r="B9" s="17" t="s">
        <v>6</v>
      </c>
      <c r="C9" s="18">
        <v>34334109</v>
      </c>
      <c r="D9" s="18"/>
      <c r="E9" s="19">
        <v>36953203</v>
      </c>
      <c r="F9" s="20">
        <v>36953203</v>
      </c>
      <c r="G9" s="20">
        <v>14853776</v>
      </c>
      <c r="H9" s="20"/>
      <c r="I9" s="20"/>
      <c r="J9" s="20">
        <v>14853776</v>
      </c>
      <c r="K9" s="20"/>
      <c r="L9" s="20"/>
      <c r="M9" s="20">
        <v>6836221</v>
      </c>
      <c r="N9" s="20">
        <v>6836221</v>
      </c>
      <c r="O9" s="20"/>
      <c r="P9" s="20"/>
      <c r="Q9" s="20"/>
      <c r="R9" s="20"/>
      <c r="S9" s="20"/>
      <c r="T9" s="20"/>
      <c r="U9" s="20"/>
      <c r="V9" s="20"/>
      <c r="W9" s="20">
        <v>21689997</v>
      </c>
      <c r="X9" s="20">
        <v>18476604</v>
      </c>
      <c r="Y9" s="20">
        <v>3213393</v>
      </c>
      <c r="Z9" s="21">
        <v>17.391686264423917</v>
      </c>
      <c r="AA9" s="22">
        <v>36953203</v>
      </c>
    </row>
    <row r="10" spans="1:27" x14ac:dyDescent="0.25">
      <c r="A10" s="23" t="s">
        <v>38</v>
      </c>
      <c r="B10" s="17" t="s">
        <v>6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-31356</v>
      </c>
      <c r="X10" s="20">
        <v>4347828</v>
      </c>
      <c r="Y10" s="20">
        <v>-4379184</v>
      </c>
      <c r="Z10" s="21">
        <v>-100.72118768267741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7115153</v>
      </c>
      <c r="F11" s="20">
        <v>7115153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-440473</v>
      </c>
      <c r="X11" s="20">
        <v>3557574</v>
      </c>
      <c r="Y11" s="20">
        <v>-3998047</v>
      </c>
      <c r="Z11" s="21">
        <v>-112.38127443027186</v>
      </c>
      <c r="AA11" s="22">
        <v>7115153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-358964085</v>
      </c>
      <c r="D14" s="18"/>
      <c r="E14" s="19">
        <v>-466302698</v>
      </c>
      <c r="F14" s="20">
        <v>-466613939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>
        <v>-28736508</v>
      </c>
      <c r="L14" s="20">
        <v>-27988282</v>
      </c>
      <c r="M14" s="20">
        <v>-42350121</v>
      </c>
      <c r="N14" s="20">
        <v>-99074911</v>
      </c>
      <c r="O14" s="20"/>
      <c r="P14" s="20"/>
      <c r="Q14" s="20"/>
      <c r="R14" s="20"/>
      <c r="S14" s="20"/>
      <c r="T14" s="20"/>
      <c r="U14" s="20"/>
      <c r="V14" s="20"/>
      <c r="W14" s="20">
        <v>-229701020</v>
      </c>
      <c r="X14" s="20">
        <v>-233359074</v>
      </c>
      <c r="Y14" s="20">
        <v>3658054</v>
      </c>
      <c r="Z14" s="21">
        <v>-1.5675644993346178</v>
      </c>
      <c r="AA14" s="22">
        <v>-466613939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-5525101</v>
      </c>
      <c r="F15" s="20">
        <v>-5525101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>
        <v>-13843697</v>
      </c>
      <c r="N15" s="20">
        <v>-13843697</v>
      </c>
      <c r="O15" s="20"/>
      <c r="P15" s="20"/>
      <c r="Q15" s="20"/>
      <c r="R15" s="20"/>
      <c r="S15" s="20"/>
      <c r="T15" s="20"/>
      <c r="U15" s="20"/>
      <c r="V15" s="20"/>
      <c r="W15" s="20">
        <v>-14754304</v>
      </c>
      <c r="X15" s="20">
        <v>-2762550</v>
      </c>
      <c r="Y15" s="20">
        <v>-11991754</v>
      </c>
      <c r="Z15" s="21">
        <v>434.08278583193061</v>
      </c>
      <c r="AA15" s="22">
        <v>-5525101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89220862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9054645</v>
      </c>
      <c r="L17" s="28">
        <f t="shared" si="0"/>
        <v>8226598</v>
      </c>
      <c r="M17" s="28">
        <f t="shared" si="0"/>
        <v>-11203084</v>
      </c>
      <c r="N17" s="28">
        <f t="shared" si="0"/>
        <v>6078159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-38538274</v>
      </c>
      <c r="X17" s="28">
        <f t="shared" si="0"/>
        <v>44558340</v>
      </c>
      <c r="Y17" s="28">
        <f t="shared" si="0"/>
        <v>-83096614</v>
      </c>
      <c r="Z17" s="29">
        <f>+IF(X17&lt;&gt;0,+(Y17/X17)*100,0)</f>
        <v>-186.48947424881626</v>
      </c>
      <c r="AA17" s="30">
        <f>SUM(AA6:AA16)</f>
        <v>89220862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-6061617</v>
      </c>
      <c r="D26" s="18"/>
      <c r="E26" s="19">
        <v>-17820000</v>
      </c>
      <c r="F26" s="20">
        <v>-20781724</v>
      </c>
      <c r="G26" s="20"/>
      <c r="H26" s="20"/>
      <c r="I26" s="20"/>
      <c r="J26" s="20"/>
      <c r="K26" s="20"/>
      <c r="L26" s="20">
        <v>-67120</v>
      </c>
      <c r="M26" s="20">
        <v>-120000</v>
      </c>
      <c r="N26" s="20">
        <v>-187120</v>
      </c>
      <c r="O26" s="20"/>
      <c r="P26" s="20"/>
      <c r="Q26" s="20"/>
      <c r="R26" s="20"/>
      <c r="S26" s="20"/>
      <c r="T26" s="20"/>
      <c r="U26" s="20"/>
      <c r="V26" s="20"/>
      <c r="W26" s="20">
        <v>-187120</v>
      </c>
      <c r="X26" s="20">
        <v>-4594664</v>
      </c>
      <c r="Y26" s="20">
        <v>4407544</v>
      </c>
      <c r="Z26" s="21">
        <v>-95.927449754758996</v>
      </c>
      <c r="AA26" s="22">
        <v>-20781724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-6061617</v>
      </c>
      <c r="D27" s="26">
        <f>SUM(D21:D26)</f>
        <v>0</v>
      </c>
      <c r="E27" s="27">
        <f t="shared" si="1"/>
        <v>-17820000</v>
      </c>
      <c r="F27" s="28">
        <f t="shared" si="1"/>
        <v>-20781724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-67120</v>
      </c>
      <c r="M27" s="28">
        <f t="shared" si="1"/>
        <v>-120000</v>
      </c>
      <c r="N27" s="28">
        <f t="shared" si="1"/>
        <v>-187120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-187120</v>
      </c>
      <c r="X27" s="28">
        <f t="shared" si="1"/>
        <v>-4594664</v>
      </c>
      <c r="Y27" s="28">
        <f t="shared" si="1"/>
        <v>4407544</v>
      </c>
      <c r="Z27" s="29">
        <f>+IF(X27&lt;&gt;0,+(Y27/X27)*100,0)</f>
        <v>-95.927449754758996</v>
      </c>
      <c r="AA27" s="30">
        <f>SUM(AA21:AA26)</f>
        <v>-20781724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117164855</v>
      </c>
      <c r="D38" s="32">
        <f>+D17+D27+D36</f>
        <v>0</v>
      </c>
      <c r="E38" s="33">
        <f t="shared" si="3"/>
        <v>36998337</v>
      </c>
      <c r="F38" s="2">
        <f t="shared" si="3"/>
        <v>68439138</v>
      </c>
      <c r="G38" s="2">
        <f t="shared" si="3"/>
        <v>-34649421</v>
      </c>
      <c r="H38" s="2">
        <f t="shared" si="3"/>
        <v>-5830885</v>
      </c>
      <c r="I38" s="2">
        <f t="shared" si="3"/>
        <v>-4136127</v>
      </c>
      <c r="J38" s="2">
        <f t="shared" si="3"/>
        <v>-44616433</v>
      </c>
      <c r="K38" s="2">
        <f t="shared" si="3"/>
        <v>9054645</v>
      </c>
      <c r="L38" s="2">
        <f t="shared" si="3"/>
        <v>8159478</v>
      </c>
      <c r="M38" s="2">
        <f t="shared" si="3"/>
        <v>-11323084</v>
      </c>
      <c r="N38" s="2">
        <f t="shared" si="3"/>
        <v>5891039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-38725394</v>
      </c>
      <c r="X38" s="2">
        <f t="shared" si="3"/>
        <v>39963676</v>
      </c>
      <c r="Y38" s="2">
        <f t="shared" si="3"/>
        <v>-78689070</v>
      </c>
      <c r="Z38" s="34">
        <f>+IF(X38&lt;&gt;0,+(Y38/X38)*100,0)</f>
        <v>-196.9014812351096</v>
      </c>
      <c r="AA38" s="35">
        <f>+AA17+AA27+AA36</f>
        <v>68439138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-34649421</v>
      </c>
      <c r="I39" s="2">
        <f>+H40+I60</f>
        <v>-40480306</v>
      </c>
      <c r="J39" s="2">
        <f>+G39</f>
        <v>0</v>
      </c>
      <c r="K39" s="2">
        <f>+I40+K60</f>
        <v>-44616433</v>
      </c>
      <c r="L39" s="2">
        <f>+K40+L60</f>
        <v>-35561788</v>
      </c>
      <c r="M39" s="2">
        <f>+L40+M60</f>
        <v>-27402310</v>
      </c>
      <c r="N39" s="2">
        <f>+K39</f>
        <v>-44616433</v>
      </c>
      <c r="O39" s="2">
        <f>+M40+O60</f>
        <v>-38725394</v>
      </c>
      <c r="P39" s="2">
        <f>+O40+P60</f>
        <v>-38725394</v>
      </c>
      <c r="Q39" s="2">
        <f>+P40+Q60</f>
        <v>-38725394</v>
      </c>
      <c r="R39" s="2">
        <f>+O39</f>
        <v>-38725394</v>
      </c>
      <c r="S39" s="2">
        <f>+Q40+S60</f>
        <v>-38725394</v>
      </c>
      <c r="T39" s="2">
        <f>+S40+T60</f>
        <v>-38725394</v>
      </c>
      <c r="U39" s="2">
        <f>+T40+U60</f>
        <v>-38725394</v>
      </c>
      <c r="V39" s="2">
        <f>+S39</f>
        <v>-38725394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117164855</v>
      </c>
      <c r="D40" s="43">
        <f t="shared" ref="D40:AA40" si="4">+D38+D39</f>
        <v>0</v>
      </c>
      <c r="E40" s="44">
        <f t="shared" si="4"/>
        <v>36998337</v>
      </c>
      <c r="F40" s="45">
        <f t="shared" si="4"/>
        <v>68439138</v>
      </c>
      <c r="G40" s="45">
        <f t="shared" si="4"/>
        <v>-34649421</v>
      </c>
      <c r="H40" s="45">
        <f t="shared" si="4"/>
        <v>-40480306</v>
      </c>
      <c r="I40" s="45">
        <f t="shared" si="4"/>
        <v>-44616433</v>
      </c>
      <c r="J40" s="45">
        <f>+I40</f>
        <v>-44616433</v>
      </c>
      <c r="K40" s="45">
        <f t="shared" si="4"/>
        <v>-35561788</v>
      </c>
      <c r="L40" s="45">
        <f t="shared" si="4"/>
        <v>-27402310</v>
      </c>
      <c r="M40" s="45">
        <f t="shared" si="4"/>
        <v>-38725394</v>
      </c>
      <c r="N40" s="45">
        <f>+M40</f>
        <v>-38725394</v>
      </c>
      <c r="O40" s="45">
        <f t="shared" si="4"/>
        <v>-38725394</v>
      </c>
      <c r="P40" s="45">
        <f t="shared" si="4"/>
        <v>-38725394</v>
      </c>
      <c r="Q40" s="45">
        <f t="shared" si="4"/>
        <v>-38725394</v>
      </c>
      <c r="R40" s="45">
        <f>+Q40</f>
        <v>-38725394</v>
      </c>
      <c r="S40" s="45">
        <f t="shared" si="4"/>
        <v>-38725394</v>
      </c>
      <c r="T40" s="45">
        <f t="shared" si="4"/>
        <v>-38725394</v>
      </c>
      <c r="U40" s="45">
        <f t="shared" si="4"/>
        <v>-38725394</v>
      </c>
      <c r="V40" s="45">
        <f>+U40</f>
        <v>-38725394</v>
      </c>
      <c r="W40" s="45">
        <f>+V40</f>
        <v>-38725394</v>
      </c>
      <c r="X40" s="45">
        <f t="shared" si="4"/>
        <v>39963676</v>
      </c>
      <c r="Y40" s="45">
        <f t="shared" si="4"/>
        <v>-78689070</v>
      </c>
      <c r="Z40" s="46">
        <f>+IF(X40&lt;&gt;0,+(Y40/X40)*100,0)</f>
        <v>-196.9014812351096</v>
      </c>
      <c r="AA40" s="47">
        <f t="shared" si="4"/>
        <v>68439138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26210604</v>
      </c>
      <c r="G7" s="20">
        <v>1685868</v>
      </c>
      <c r="H7" s="20">
        <v>2184531</v>
      </c>
      <c r="I7" s="20">
        <v>2112191</v>
      </c>
      <c r="J7" s="20">
        <v>5982590</v>
      </c>
      <c r="K7" s="20">
        <v>2072322</v>
      </c>
      <c r="L7" s="20">
        <v>1845346</v>
      </c>
      <c r="M7" s="20">
        <v>1857166</v>
      </c>
      <c r="N7" s="20">
        <v>5774834</v>
      </c>
      <c r="O7" s="20"/>
      <c r="P7" s="20"/>
      <c r="Q7" s="20"/>
      <c r="R7" s="20"/>
      <c r="S7" s="20"/>
      <c r="T7" s="20"/>
      <c r="U7" s="20"/>
      <c r="V7" s="20"/>
      <c r="W7" s="20">
        <v>11757424</v>
      </c>
      <c r="X7" s="20">
        <v>13105296</v>
      </c>
      <c r="Y7" s="20">
        <v>-1347872</v>
      </c>
      <c r="Z7" s="21">
        <v>-10.28494129396238</v>
      </c>
      <c r="AA7" s="22">
        <v>26210604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683655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341832</v>
      </c>
      <c r="Y8" s="20">
        <v>-278778</v>
      </c>
      <c r="Z8" s="21">
        <v>-81.554096749280347</v>
      </c>
      <c r="AA8" s="22">
        <v>683655</v>
      </c>
    </row>
    <row r="9" spans="1:27" x14ac:dyDescent="0.25">
      <c r="A9" s="23" t="s">
        <v>37</v>
      </c>
      <c r="B9" s="17" t="s">
        <v>6</v>
      </c>
      <c r="C9" s="18">
        <v>2082275</v>
      </c>
      <c r="D9" s="18"/>
      <c r="E9" s="19">
        <v>574456</v>
      </c>
      <c r="F9" s="20">
        <v>574456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287232</v>
      </c>
      <c r="Y9" s="20">
        <v>-287232</v>
      </c>
      <c r="Z9" s="21">
        <v>-100</v>
      </c>
      <c r="AA9" s="22">
        <v>574456</v>
      </c>
    </row>
    <row r="10" spans="1:27" x14ac:dyDescent="0.25">
      <c r="A10" s="23" t="s">
        <v>38</v>
      </c>
      <c r="B10" s="17" t="s">
        <v>6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-18966937</v>
      </c>
      <c r="D14" s="18"/>
      <c r="E14" s="19">
        <v>-21946165</v>
      </c>
      <c r="F14" s="20">
        <v>-21946165</v>
      </c>
      <c r="G14" s="20">
        <v>-1953880</v>
      </c>
      <c r="H14" s="20">
        <v>-2263255</v>
      </c>
      <c r="I14" s="20">
        <v>-2759223</v>
      </c>
      <c r="J14" s="20">
        <v>-6976358</v>
      </c>
      <c r="K14" s="20">
        <v>-2026119</v>
      </c>
      <c r="L14" s="20">
        <v>-1539514</v>
      </c>
      <c r="M14" s="20">
        <v>-1737600</v>
      </c>
      <c r="N14" s="20">
        <v>-5303233</v>
      </c>
      <c r="O14" s="20"/>
      <c r="P14" s="20"/>
      <c r="Q14" s="20"/>
      <c r="R14" s="20"/>
      <c r="S14" s="20"/>
      <c r="T14" s="20"/>
      <c r="U14" s="20"/>
      <c r="V14" s="20"/>
      <c r="W14" s="20">
        <v>-12279591</v>
      </c>
      <c r="X14" s="20">
        <v>-10973094</v>
      </c>
      <c r="Y14" s="20">
        <v>-1306497</v>
      </c>
      <c r="Z14" s="21">
        <v>11.906368431729465</v>
      </c>
      <c r="AA14" s="22">
        <v>-21946165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5522550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46203</v>
      </c>
      <c r="L17" s="28">
        <f t="shared" si="0"/>
        <v>305832</v>
      </c>
      <c r="M17" s="28">
        <f t="shared" si="0"/>
        <v>119566</v>
      </c>
      <c r="N17" s="28">
        <f t="shared" si="0"/>
        <v>471601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-459113</v>
      </c>
      <c r="X17" s="28">
        <f t="shared" si="0"/>
        <v>2761266</v>
      </c>
      <c r="Y17" s="28">
        <f t="shared" si="0"/>
        <v>-3220379</v>
      </c>
      <c r="Z17" s="29">
        <f>+IF(X17&lt;&gt;0,+(Y17/X17)*100,0)</f>
        <v>-116.62690229771417</v>
      </c>
      <c r="AA17" s="30">
        <f>SUM(AA6:AA16)</f>
        <v>5522550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4699501</v>
      </c>
      <c r="D38" s="32">
        <f>+D17+D27+D36</f>
        <v>0</v>
      </c>
      <c r="E38" s="33">
        <f t="shared" si="3"/>
        <v>5522550</v>
      </c>
      <c r="F38" s="2">
        <f t="shared" si="3"/>
        <v>5522550</v>
      </c>
      <c r="G38" s="2">
        <f t="shared" si="3"/>
        <v>-204958</v>
      </c>
      <c r="H38" s="2">
        <f t="shared" si="3"/>
        <v>-78724</v>
      </c>
      <c r="I38" s="2">
        <f t="shared" si="3"/>
        <v>-647032</v>
      </c>
      <c r="J38" s="2">
        <f t="shared" si="3"/>
        <v>-930714</v>
      </c>
      <c r="K38" s="2">
        <f t="shared" si="3"/>
        <v>46203</v>
      </c>
      <c r="L38" s="2">
        <f t="shared" si="3"/>
        <v>305832</v>
      </c>
      <c r="M38" s="2">
        <f t="shared" si="3"/>
        <v>119566</v>
      </c>
      <c r="N38" s="2">
        <f t="shared" si="3"/>
        <v>471601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-459113</v>
      </c>
      <c r="X38" s="2">
        <f t="shared" si="3"/>
        <v>2761266</v>
      </c>
      <c r="Y38" s="2">
        <f t="shared" si="3"/>
        <v>-3220379</v>
      </c>
      <c r="Z38" s="34">
        <f>+IF(X38&lt;&gt;0,+(Y38/X38)*100,0)</f>
        <v>-116.62690229771417</v>
      </c>
      <c r="AA38" s="35">
        <f>+AA17+AA27+AA36</f>
        <v>5522550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-204958</v>
      </c>
      <c r="I39" s="2">
        <f>+H40+I60</f>
        <v>-283682</v>
      </c>
      <c r="J39" s="2">
        <f>+G39</f>
        <v>0</v>
      </c>
      <c r="K39" s="2">
        <f>+I40+K60</f>
        <v>-930714</v>
      </c>
      <c r="L39" s="2">
        <f>+K40+L60</f>
        <v>-884511</v>
      </c>
      <c r="M39" s="2">
        <f>+L40+M60</f>
        <v>-578679</v>
      </c>
      <c r="N39" s="2">
        <f>+K39</f>
        <v>-930714</v>
      </c>
      <c r="O39" s="2">
        <f>+M40+O60</f>
        <v>-459113</v>
      </c>
      <c r="P39" s="2">
        <f>+O40+P60</f>
        <v>-459113</v>
      </c>
      <c r="Q39" s="2">
        <f>+P40+Q60</f>
        <v>-459113</v>
      </c>
      <c r="R39" s="2">
        <f>+O39</f>
        <v>-459113</v>
      </c>
      <c r="S39" s="2">
        <f>+Q40+S60</f>
        <v>-459113</v>
      </c>
      <c r="T39" s="2">
        <f>+S40+T60</f>
        <v>-459113</v>
      </c>
      <c r="U39" s="2">
        <f>+T40+U60</f>
        <v>-459113</v>
      </c>
      <c r="V39" s="2">
        <f>+S39</f>
        <v>-459113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4699501</v>
      </c>
      <c r="D40" s="43">
        <f t="shared" ref="D40:AA40" si="4">+D38+D39</f>
        <v>0</v>
      </c>
      <c r="E40" s="44">
        <f t="shared" si="4"/>
        <v>5522550</v>
      </c>
      <c r="F40" s="45">
        <f t="shared" si="4"/>
        <v>5522550</v>
      </c>
      <c r="G40" s="45">
        <f t="shared" si="4"/>
        <v>-204958</v>
      </c>
      <c r="H40" s="45">
        <f t="shared" si="4"/>
        <v>-283682</v>
      </c>
      <c r="I40" s="45">
        <f t="shared" si="4"/>
        <v>-930714</v>
      </c>
      <c r="J40" s="45">
        <f>+I40</f>
        <v>-930714</v>
      </c>
      <c r="K40" s="45">
        <f t="shared" si="4"/>
        <v>-884511</v>
      </c>
      <c r="L40" s="45">
        <f t="shared" si="4"/>
        <v>-578679</v>
      </c>
      <c r="M40" s="45">
        <f t="shared" si="4"/>
        <v>-459113</v>
      </c>
      <c r="N40" s="45">
        <f>+M40</f>
        <v>-459113</v>
      </c>
      <c r="O40" s="45">
        <f t="shared" si="4"/>
        <v>-459113</v>
      </c>
      <c r="P40" s="45">
        <f t="shared" si="4"/>
        <v>-459113</v>
      </c>
      <c r="Q40" s="45">
        <f t="shared" si="4"/>
        <v>-459113</v>
      </c>
      <c r="R40" s="45">
        <f>+Q40</f>
        <v>-459113</v>
      </c>
      <c r="S40" s="45">
        <f t="shared" si="4"/>
        <v>-459113</v>
      </c>
      <c r="T40" s="45">
        <f t="shared" si="4"/>
        <v>-459113</v>
      </c>
      <c r="U40" s="45">
        <f t="shared" si="4"/>
        <v>-459113</v>
      </c>
      <c r="V40" s="45">
        <f>+U40</f>
        <v>-459113</v>
      </c>
      <c r="W40" s="45">
        <f>+V40</f>
        <v>-459113</v>
      </c>
      <c r="X40" s="45">
        <f t="shared" si="4"/>
        <v>2761266</v>
      </c>
      <c r="Y40" s="45">
        <f t="shared" si="4"/>
        <v>-3220379</v>
      </c>
      <c r="Z40" s="46">
        <f>+IF(X40&lt;&gt;0,+(Y40/X40)*100,0)</f>
        <v>-116.62690229771417</v>
      </c>
      <c r="AA40" s="47">
        <f t="shared" si="4"/>
        <v>5522550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25891382</v>
      </c>
      <c r="G7" s="20">
        <v>2639225</v>
      </c>
      <c r="H7" s="20"/>
      <c r="I7" s="20">
        <v>2631221</v>
      </c>
      <c r="J7" s="20">
        <v>5270446</v>
      </c>
      <c r="K7" s="20">
        <v>2505389</v>
      </c>
      <c r="L7" s="20">
        <v>2273576</v>
      </c>
      <c r="M7" s="20">
        <v>2781547</v>
      </c>
      <c r="N7" s="20">
        <v>7560512</v>
      </c>
      <c r="O7" s="20"/>
      <c r="P7" s="20"/>
      <c r="Q7" s="20"/>
      <c r="R7" s="20"/>
      <c r="S7" s="20"/>
      <c r="T7" s="20"/>
      <c r="U7" s="20"/>
      <c r="V7" s="20"/>
      <c r="W7" s="20">
        <v>12830958</v>
      </c>
      <c r="X7" s="20">
        <v>13132519</v>
      </c>
      <c r="Y7" s="20">
        <v>-301561</v>
      </c>
      <c r="Z7" s="21">
        <v>-2.2962921279611321</v>
      </c>
      <c r="AA7" s="22">
        <v>25891382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</v>
      </c>
      <c r="D10" s="18"/>
      <c r="E10" s="19"/>
      <c r="F10" s="20">
        <v>69311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34656</v>
      </c>
      <c r="Y10" s="20">
        <v>-34656</v>
      </c>
      <c r="Z10" s="21">
        <v>-100</v>
      </c>
      <c r="AA10" s="22">
        <v>69311</v>
      </c>
    </row>
    <row r="11" spans="1:27" x14ac:dyDescent="0.25">
      <c r="A11" s="23" t="s">
        <v>39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>
        <v>3564</v>
      </c>
      <c r="L11" s="20">
        <v>2094</v>
      </c>
      <c r="M11" s="20">
        <v>5279</v>
      </c>
      <c r="N11" s="20">
        <v>10937</v>
      </c>
      <c r="O11" s="20"/>
      <c r="P11" s="20"/>
      <c r="Q11" s="20"/>
      <c r="R11" s="20"/>
      <c r="S11" s="20"/>
      <c r="T11" s="20"/>
      <c r="U11" s="20"/>
      <c r="V11" s="20"/>
      <c r="W11" s="20">
        <v>64342</v>
      </c>
      <c r="X11" s="20">
        <v>53999</v>
      </c>
      <c r="Y11" s="20">
        <v>10343</v>
      </c>
      <c r="Z11" s="21">
        <v>19.154058408489046</v>
      </c>
      <c r="AA11" s="22">
        <v>112856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-900</v>
      </c>
      <c r="D14" s="18"/>
      <c r="E14" s="19">
        <v>-26177126</v>
      </c>
      <c r="F14" s="20">
        <v>-26350126</v>
      </c>
      <c r="G14" s="20"/>
      <c r="H14" s="20"/>
      <c r="I14" s="20">
        <v>-3296097</v>
      </c>
      <c r="J14" s="20">
        <v>-3296097</v>
      </c>
      <c r="K14" s="20">
        <v>-2434046</v>
      </c>
      <c r="L14" s="20">
        <v>-1979099</v>
      </c>
      <c r="M14" s="20">
        <v>-2175926</v>
      </c>
      <c r="N14" s="20">
        <v>-6589071</v>
      </c>
      <c r="O14" s="20"/>
      <c r="P14" s="20"/>
      <c r="Q14" s="20"/>
      <c r="R14" s="20"/>
      <c r="S14" s="20"/>
      <c r="T14" s="20"/>
      <c r="U14" s="20"/>
      <c r="V14" s="20"/>
      <c r="W14" s="20">
        <v>-9885168</v>
      </c>
      <c r="X14" s="20">
        <v>-12901601</v>
      </c>
      <c r="Y14" s="20">
        <v>3016433</v>
      </c>
      <c r="Z14" s="21">
        <v>-23.380299855808591</v>
      </c>
      <c r="AA14" s="22">
        <v>-26350126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-276577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74907</v>
      </c>
      <c r="L17" s="28">
        <f t="shared" si="0"/>
        <v>296571</v>
      </c>
      <c r="M17" s="28">
        <f t="shared" si="0"/>
        <v>610900</v>
      </c>
      <c r="N17" s="28">
        <f t="shared" si="0"/>
        <v>982378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3010132</v>
      </c>
      <c r="X17" s="28">
        <f t="shared" si="0"/>
        <v>319573</v>
      </c>
      <c r="Y17" s="28">
        <f t="shared" si="0"/>
        <v>2690559</v>
      </c>
      <c r="Z17" s="29">
        <f>+IF(X17&lt;&gt;0,+(Y17/X17)*100,0)</f>
        <v>841.92312867482553</v>
      </c>
      <c r="AA17" s="30">
        <f>SUM(AA6:AA16)</f>
        <v>-276577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-4825254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-4825254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23215836</v>
      </c>
      <c r="D38" s="32">
        <f>+D17+D27+D36</f>
        <v>0</v>
      </c>
      <c r="E38" s="33">
        <f t="shared" si="3"/>
        <v>-172888</v>
      </c>
      <c r="F38" s="2">
        <f t="shared" si="3"/>
        <v>-276577</v>
      </c>
      <c r="G38" s="2">
        <f t="shared" si="3"/>
        <v>2691287</v>
      </c>
      <c r="H38" s="2">
        <f t="shared" si="3"/>
        <v>0</v>
      </c>
      <c r="I38" s="2">
        <f t="shared" si="3"/>
        <v>-663533</v>
      </c>
      <c r="J38" s="2">
        <f t="shared" si="3"/>
        <v>2027754</v>
      </c>
      <c r="K38" s="2">
        <f t="shared" si="3"/>
        <v>74907</v>
      </c>
      <c r="L38" s="2">
        <f t="shared" si="3"/>
        <v>296571</v>
      </c>
      <c r="M38" s="2">
        <f t="shared" si="3"/>
        <v>610900</v>
      </c>
      <c r="N38" s="2">
        <f t="shared" si="3"/>
        <v>982378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3010132</v>
      </c>
      <c r="X38" s="2">
        <f t="shared" si="3"/>
        <v>319573</v>
      </c>
      <c r="Y38" s="2">
        <f t="shared" si="3"/>
        <v>2690559</v>
      </c>
      <c r="Z38" s="34">
        <f>+IF(X38&lt;&gt;0,+(Y38/X38)*100,0)</f>
        <v>841.92312867482553</v>
      </c>
      <c r="AA38" s="35">
        <f>+AA17+AA27+AA36</f>
        <v>-276577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2691287</v>
      </c>
      <c r="I39" s="2">
        <f>+H40+I60</f>
        <v>2691287</v>
      </c>
      <c r="J39" s="2">
        <f>+G39</f>
        <v>0</v>
      </c>
      <c r="K39" s="2">
        <f>+I40+K60</f>
        <v>2027754</v>
      </c>
      <c r="L39" s="2">
        <f>+K40+L60</f>
        <v>2102661</v>
      </c>
      <c r="M39" s="2">
        <f>+L40+M60</f>
        <v>2399232</v>
      </c>
      <c r="N39" s="2">
        <f>+K39</f>
        <v>2027754</v>
      </c>
      <c r="O39" s="2">
        <f>+M40+O60</f>
        <v>3010132</v>
      </c>
      <c r="P39" s="2">
        <f>+O40+P60</f>
        <v>3010132</v>
      </c>
      <c r="Q39" s="2">
        <f>+P40+Q60</f>
        <v>3010132</v>
      </c>
      <c r="R39" s="2">
        <f>+O39</f>
        <v>3010132</v>
      </c>
      <c r="S39" s="2">
        <f>+Q40+S60</f>
        <v>3010132</v>
      </c>
      <c r="T39" s="2">
        <f>+S40+T60</f>
        <v>3010132</v>
      </c>
      <c r="U39" s="2">
        <f>+T40+U60</f>
        <v>3010132</v>
      </c>
      <c r="V39" s="2">
        <f>+S39</f>
        <v>3010132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23215836</v>
      </c>
      <c r="D40" s="43">
        <f t="shared" ref="D40:AA40" si="4">+D38+D39</f>
        <v>0</v>
      </c>
      <c r="E40" s="44">
        <f t="shared" si="4"/>
        <v>-172888</v>
      </c>
      <c r="F40" s="45">
        <f t="shared" si="4"/>
        <v>-276577</v>
      </c>
      <c r="G40" s="45">
        <f t="shared" si="4"/>
        <v>2691287</v>
      </c>
      <c r="H40" s="45">
        <f t="shared" si="4"/>
        <v>2691287</v>
      </c>
      <c r="I40" s="45">
        <f t="shared" si="4"/>
        <v>2027754</v>
      </c>
      <c r="J40" s="45">
        <f>+I40</f>
        <v>2027754</v>
      </c>
      <c r="K40" s="45">
        <f t="shared" si="4"/>
        <v>2102661</v>
      </c>
      <c r="L40" s="45">
        <f t="shared" si="4"/>
        <v>2399232</v>
      </c>
      <c r="M40" s="45">
        <f t="shared" si="4"/>
        <v>3010132</v>
      </c>
      <c r="N40" s="45">
        <f>+M40</f>
        <v>3010132</v>
      </c>
      <c r="O40" s="45">
        <f t="shared" si="4"/>
        <v>3010132</v>
      </c>
      <c r="P40" s="45">
        <f t="shared" si="4"/>
        <v>3010132</v>
      </c>
      <c r="Q40" s="45">
        <f t="shared" si="4"/>
        <v>3010132</v>
      </c>
      <c r="R40" s="45">
        <f>+Q40</f>
        <v>3010132</v>
      </c>
      <c r="S40" s="45">
        <f t="shared" si="4"/>
        <v>3010132</v>
      </c>
      <c r="T40" s="45">
        <f t="shared" si="4"/>
        <v>3010132</v>
      </c>
      <c r="U40" s="45">
        <f t="shared" si="4"/>
        <v>3010132</v>
      </c>
      <c r="V40" s="45">
        <f>+U40</f>
        <v>3010132</v>
      </c>
      <c r="W40" s="45">
        <f>+V40</f>
        <v>3010132</v>
      </c>
      <c r="X40" s="45">
        <f t="shared" si="4"/>
        <v>319573</v>
      </c>
      <c r="Y40" s="45">
        <f t="shared" si="4"/>
        <v>2690559</v>
      </c>
      <c r="Z40" s="46">
        <f>+IF(X40&lt;&gt;0,+(Y40/X40)*100,0)</f>
        <v>841.92312867482553</v>
      </c>
      <c r="AA40" s="47">
        <f t="shared" si="4"/>
        <v>-276577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5899725</v>
      </c>
      <c r="L7" s="20">
        <v>677276</v>
      </c>
      <c r="M7" s="20">
        <v>803521</v>
      </c>
      <c r="N7" s="20">
        <v>7380522</v>
      </c>
      <c r="O7" s="20"/>
      <c r="P7" s="20"/>
      <c r="Q7" s="20"/>
      <c r="R7" s="20"/>
      <c r="S7" s="20"/>
      <c r="T7" s="20"/>
      <c r="U7" s="20"/>
      <c r="V7" s="20"/>
      <c r="W7" s="20">
        <v>7380522</v>
      </c>
      <c r="X7" s="20"/>
      <c r="Y7" s="20">
        <v>7380522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-1060013</v>
      </c>
      <c r="M14" s="20">
        <v>-18739881</v>
      </c>
      <c r="N14" s="20">
        <v>-19799894</v>
      </c>
      <c r="O14" s="20"/>
      <c r="P14" s="20"/>
      <c r="Q14" s="20"/>
      <c r="R14" s="20"/>
      <c r="S14" s="20"/>
      <c r="T14" s="20"/>
      <c r="U14" s="20"/>
      <c r="V14" s="20"/>
      <c r="W14" s="20">
        <v>-19799894</v>
      </c>
      <c r="X14" s="20"/>
      <c r="Y14" s="20">
        <v>-19799894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5899725</v>
      </c>
      <c r="L17" s="28">
        <f t="shared" si="0"/>
        <v>-382737</v>
      </c>
      <c r="M17" s="28">
        <f t="shared" si="0"/>
        <v>-17936360</v>
      </c>
      <c r="N17" s="28">
        <f t="shared" si="0"/>
        <v>-12419372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-12419372</v>
      </c>
      <c r="X17" s="28">
        <f t="shared" si="0"/>
        <v>0</v>
      </c>
      <c r="Y17" s="28">
        <f t="shared" si="0"/>
        <v>-12419372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182860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-642533</v>
      </c>
      <c r="M26" s="20"/>
      <c r="N26" s="20">
        <v>-642533</v>
      </c>
      <c r="O26" s="20"/>
      <c r="P26" s="20"/>
      <c r="Q26" s="20"/>
      <c r="R26" s="20"/>
      <c r="S26" s="20"/>
      <c r="T26" s="20"/>
      <c r="U26" s="20"/>
      <c r="V26" s="20"/>
      <c r="W26" s="20">
        <v>-642533</v>
      </c>
      <c r="X26" s="20"/>
      <c r="Y26" s="20">
        <v>-642533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182860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-642533</v>
      </c>
      <c r="M27" s="28">
        <f t="shared" si="1"/>
        <v>0</v>
      </c>
      <c r="N27" s="28">
        <f t="shared" si="1"/>
        <v>-642533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-642533</v>
      </c>
      <c r="X27" s="28">
        <f t="shared" si="1"/>
        <v>0</v>
      </c>
      <c r="Y27" s="28">
        <f t="shared" si="1"/>
        <v>-642533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5899725</v>
      </c>
      <c r="L38" s="2">
        <f t="shared" si="3"/>
        <v>-1025270</v>
      </c>
      <c r="M38" s="2">
        <f t="shared" si="3"/>
        <v>-17936360</v>
      </c>
      <c r="N38" s="2">
        <f t="shared" si="3"/>
        <v>-13061905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-13061905</v>
      </c>
      <c r="X38" s="2">
        <f t="shared" si="3"/>
        <v>0</v>
      </c>
      <c r="Y38" s="2">
        <f t="shared" si="3"/>
        <v>-13061905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5899725</v>
      </c>
      <c r="M39" s="2">
        <f>+L40+M60</f>
        <v>4874455</v>
      </c>
      <c r="N39" s="2">
        <f>+K39</f>
        <v>0</v>
      </c>
      <c r="O39" s="2">
        <f>+M40+O60</f>
        <v>-13061905</v>
      </c>
      <c r="P39" s="2">
        <f>+O40+P60</f>
        <v>-13061905</v>
      </c>
      <c r="Q39" s="2">
        <f>+P40+Q60</f>
        <v>-13061905</v>
      </c>
      <c r="R39" s="2">
        <f>+O39</f>
        <v>-13061905</v>
      </c>
      <c r="S39" s="2">
        <f>+Q40+S60</f>
        <v>-13061905</v>
      </c>
      <c r="T39" s="2">
        <f>+S40+T60</f>
        <v>-13061905</v>
      </c>
      <c r="U39" s="2">
        <f>+T40+U60</f>
        <v>-13061905</v>
      </c>
      <c r="V39" s="2">
        <f>+S39</f>
        <v>-13061905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182860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5899725</v>
      </c>
      <c r="L40" s="45">
        <f t="shared" si="4"/>
        <v>4874455</v>
      </c>
      <c r="M40" s="45">
        <f t="shared" si="4"/>
        <v>-13061905</v>
      </c>
      <c r="N40" s="45">
        <f>+M40</f>
        <v>-13061905</v>
      </c>
      <c r="O40" s="45">
        <f t="shared" si="4"/>
        <v>-13061905</v>
      </c>
      <c r="P40" s="45">
        <f t="shared" si="4"/>
        <v>-13061905</v>
      </c>
      <c r="Q40" s="45">
        <f t="shared" si="4"/>
        <v>-13061905</v>
      </c>
      <c r="R40" s="45">
        <f>+Q40</f>
        <v>-13061905</v>
      </c>
      <c r="S40" s="45">
        <f t="shared" si="4"/>
        <v>-13061905</v>
      </c>
      <c r="T40" s="45">
        <f t="shared" si="4"/>
        <v>-13061905</v>
      </c>
      <c r="U40" s="45">
        <f t="shared" si="4"/>
        <v>-13061905</v>
      </c>
      <c r="V40" s="45">
        <f>+U40</f>
        <v>-13061905</v>
      </c>
      <c r="W40" s="45">
        <f>+V40</f>
        <v>-13061905</v>
      </c>
      <c r="X40" s="45">
        <f t="shared" si="4"/>
        <v>0</v>
      </c>
      <c r="Y40" s="45">
        <f t="shared" si="4"/>
        <v>-13061905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6349649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4496165173</v>
      </c>
      <c r="D7" s="18"/>
      <c r="E7" s="19">
        <v>6979771943</v>
      </c>
      <c r="F7" s="20">
        <v>7094578361</v>
      </c>
      <c r="G7" s="20">
        <v>368605664</v>
      </c>
      <c r="H7" s="20">
        <v>405004861</v>
      </c>
      <c r="I7" s="20">
        <v>424493513</v>
      </c>
      <c r="J7" s="20">
        <v>1198104038</v>
      </c>
      <c r="K7" s="20">
        <v>404380595</v>
      </c>
      <c r="L7" s="20">
        <v>324606530</v>
      </c>
      <c r="M7" s="20">
        <v>343837779</v>
      </c>
      <c r="N7" s="20">
        <v>1072824904</v>
      </c>
      <c r="O7" s="20"/>
      <c r="P7" s="20"/>
      <c r="Q7" s="20"/>
      <c r="R7" s="20"/>
      <c r="S7" s="20"/>
      <c r="T7" s="20"/>
      <c r="U7" s="20"/>
      <c r="V7" s="20"/>
      <c r="W7" s="20">
        <v>2270928942</v>
      </c>
      <c r="X7" s="20">
        <v>3373322595</v>
      </c>
      <c r="Y7" s="20">
        <v>-1102393653</v>
      </c>
      <c r="Z7" s="21">
        <v>-32.679757774545131</v>
      </c>
      <c r="AA7" s="22">
        <v>7094578361</v>
      </c>
    </row>
    <row r="8" spans="1:27" x14ac:dyDescent="0.25">
      <c r="A8" s="23" t="s">
        <v>36</v>
      </c>
      <c r="B8" s="17" t="s">
        <v>32</v>
      </c>
      <c r="C8" s="18">
        <v>5035168</v>
      </c>
      <c r="D8" s="18"/>
      <c r="E8" s="19">
        <v>148184401</v>
      </c>
      <c r="F8" s="20">
        <v>120683326</v>
      </c>
      <c r="G8" s="20">
        <v>18150622</v>
      </c>
      <c r="H8" s="20">
        <v>18527989</v>
      </c>
      <c r="I8" s="20">
        <v>20250359</v>
      </c>
      <c r="J8" s="20">
        <v>56928970</v>
      </c>
      <c r="K8" s="20">
        <v>19636451</v>
      </c>
      <c r="L8" s="20">
        <v>19872938</v>
      </c>
      <c r="M8" s="20">
        <v>18196948</v>
      </c>
      <c r="N8" s="20">
        <v>57706337</v>
      </c>
      <c r="O8" s="20"/>
      <c r="P8" s="20"/>
      <c r="Q8" s="20"/>
      <c r="R8" s="20"/>
      <c r="S8" s="20"/>
      <c r="T8" s="20"/>
      <c r="U8" s="20"/>
      <c r="V8" s="20"/>
      <c r="W8" s="20">
        <v>114635307</v>
      </c>
      <c r="X8" s="20">
        <v>55577679</v>
      </c>
      <c r="Y8" s="20">
        <v>59057628</v>
      </c>
      <c r="Z8" s="21">
        <v>106.26141476688871</v>
      </c>
      <c r="AA8" s="22">
        <v>120683326</v>
      </c>
    </row>
    <row r="9" spans="1:27" x14ac:dyDescent="0.25">
      <c r="A9" s="23" t="s">
        <v>37</v>
      </c>
      <c r="B9" s="17" t="s">
        <v>6</v>
      </c>
      <c r="C9" s="18">
        <v>84681928</v>
      </c>
      <c r="D9" s="18"/>
      <c r="E9" s="19">
        <v>333821381</v>
      </c>
      <c r="F9" s="20">
        <v>334868337</v>
      </c>
      <c r="G9" s="20">
        <v>36497916</v>
      </c>
      <c r="H9" s="20"/>
      <c r="I9" s="20"/>
      <c r="J9" s="20">
        <v>36497916</v>
      </c>
      <c r="K9" s="20"/>
      <c r="L9" s="20"/>
      <c r="M9" s="20">
        <v>18662180</v>
      </c>
      <c r="N9" s="20">
        <v>18662180</v>
      </c>
      <c r="O9" s="20"/>
      <c r="P9" s="20"/>
      <c r="Q9" s="20"/>
      <c r="R9" s="20"/>
      <c r="S9" s="20"/>
      <c r="T9" s="20"/>
      <c r="U9" s="20"/>
      <c r="V9" s="20"/>
      <c r="W9" s="20">
        <v>55160096</v>
      </c>
      <c r="X9" s="20">
        <v>171310891</v>
      </c>
      <c r="Y9" s="20">
        <v>-116150795</v>
      </c>
      <c r="Z9" s="21">
        <v>-67.801173831966125</v>
      </c>
      <c r="AA9" s="22">
        <v>334868337</v>
      </c>
    </row>
    <row r="10" spans="1:27" x14ac:dyDescent="0.25">
      <c r="A10" s="23" t="s">
        <v>38</v>
      </c>
      <c r="B10" s="17" t="s">
        <v>6</v>
      </c>
      <c r="C10" s="18">
        <v>36804611</v>
      </c>
      <c r="D10" s="18"/>
      <c r="E10" s="19">
        <v>37969006</v>
      </c>
      <c r="F10" s="20">
        <v>40751361</v>
      </c>
      <c r="G10" s="20">
        <v>-31356</v>
      </c>
      <c r="H10" s="20">
        <v>2834130</v>
      </c>
      <c r="I10" s="20">
        <v>3756271</v>
      </c>
      <c r="J10" s="20">
        <v>6559045</v>
      </c>
      <c r="K10" s="20"/>
      <c r="L10" s="20"/>
      <c r="M10" s="20">
        <v>682000</v>
      </c>
      <c r="N10" s="20">
        <v>682000</v>
      </c>
      <c r="O10" s="20"/>
      <c r="P10" s="20"/>
      <c r="Q10" s="20"/>
      <c r="R10" s="20"/>
      <c r="S10" s="20"/>
      <c r="T10" s="20"/>
      <c r="U10" s="20"/>
      <c r="V10" s="20"/>
      <c r="W10" s="20">
        <v>7241045</v>
      </c>
      <c r="X10" s="20">
        <v>24920356</v>
      </c>
      <c r="Y10" s="20">
        <v>-17679311</v>
      </c>
      <c r="Z10" s="21">
        <v>-70.943252175049182</v>
      </c>
      <c r="AA10" s="22">
        <v>40751361</v>
      </c>
    </row>
    <row r="11" spans="1:27" x14ac:dyDescent="0.25">
      <c r="A11" s="23" t="s">
        <v>39</v>
      </c>
      <c r="B11" s="17" t="s">
        <v>32</v>
      </c>
      <c r="C11" s="18">
        <v>6143559</v>
      </c>
      <c r="D11" s="18"/>
      <c r="E11" s="19">
        <v>10173933</v>
      </c>
      <c r="F11" s="20">
        <v>10173933</v>
      </c>
      <c r="G11" s="20">
        <v>253662</v>
      </c>
      <c r="H11" s="20">
        <v>557732</v>
      </c>
      <c r="I11" s="20">
        <v>661232</v>
      </c>
      <c r="J11" s="20">
        <v>1472626</v>
      </c>
      <c r="K11" s="20">
        <v>700616</v>
      </c>
      <c r="L11" s="20">
        <v>448726</v>
      </c>
      <c r="M11" s="20">
        <v>544082</v>
      </c>
      <c r="N11" s="20">
        <v>1693424</v>
      </c>
      <c r="O11" s="20"/>
      <c r="P11" s="20"/>
      <c r="Q11" s="20"/>
      <c r="R11" s="20"/>
      <c r="S11" s="20"/>
      <c r="T11" s="20"/>
      <c r="U11" s="20"/>
      <c r="V11" s="20"/>
      <c r="W11" s="20">
        <v>3166050</v>
      </c>
      <c r="X11" s="20">
        <v>5091073</v>
      </c>
      <c r="Y11" s="20">
        <v>-1925023</v>
      </c>
      <c r="Z11" s="21">
        <v>-37.811734382909066</v>
      </c>
      <c r="AA11" s="22">
        <v>10173933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-6102850096</v>
      </c>
      <c r="D14" s="18"/>
      <c r="E14" s="19">
        <v>-5977832234</v>
      </c>
      <c r="F14" s="20">
        <v>-6167533704</v>
      </c>
      <c r="G14" s="20">
        <v>-626244589</v>
      </c>
      <c r="H14" s="20">
        <v>-798898614</v>
      </c>
      <c r="I14" s="20">
        <v>-746584822</v>
      </c>
      <c r="J14" s="20">
        <v>-2171728025</v>
      </c>
      <c r="K14" s="20">
        <v>-986307756</v>
      </c>
      <c r="L14" s="20">
        <v>-449799526</v>
      </c>
      <c r="M14" s="20">
        <v>-917518523</v>
      </c>
      <c r="N14" s="20">
        <v>-2353625805</v>
      </c>
      <c r="O14" s="20"/>
      <c r="P14" s="20"/>
      <c r="Q14" s="20"/>
      <c r="R14" s="20"/>
      <c r="S14" s="20"/>
      <c r="T14" s="20"/>
      <c r="U14" s="20"/>
      <c r="V14" s="20"/>
      <c r="W14" s="20">
        <v>-4525353830</v>
      </c>
      <c r="X14" s="20">
        <v>-2977619177</v>
      </c>
      <c r="Y14" s="20">
        <v>-1547734653</v>
      </c>
      <c r="Z14" s="21">
        <v>51.978932193718876</v>
      </c>
      <c r="AA14" s="22">
        <v>-6167533704</v>
      </c>
    </row>
    <row r="15" spans="1:27" x14ac:dyDescent="0.25">
      <c r="A15" s="23" t="s">
        <v>43</v>
      </c>
      <c r="B15" s="17" t="s">
        <v>32</v>
      </c>
      <c r="C15" s="18">
        <v>-8919914</v>
      </c>
      <c r="D15" s="18"/>
      <c r="E15" s="19">
        <v>-37745272</v>
      </c>
      <c r="F15" s="20">
        <v>-37745272</v>
      </c>
      <c r="G15" s="20">
        <v>-440473</v>
      </c>
      <c r="H15" s="20">
        <v>-280084</v>
      </c>
      <c r="I15" s="20">
        <v>-750218</v>
      </c>
      <c r="J15" s="20">
        <v>-1470775</v>
      </c>
      <c r="K15" s="20">
        <v>-280084</v>
      </c>
      <c r="L15" s="20">
        <v>-280084</v>
      </c>
      <c r="M15" s="20">
        <v>-15475262</v>
      </c>
      <c r="N15" s="20">
        <v>-16035430</v>
      </c>
      <c r="O15" s="20"/>
      <c r="P15" s="20"/>
      <c r="Q15" s="20"/>
      <c r="R15" s="20"/>
      <c r="S15" s="20"/>
      <c r="T15" s="20"/>
      <c r="U15" s="20"/>
      <c r="V15" s="20"/>
      <c r="W15" s="20">
        <v>-17506205</v>
      </c>
      <c r="X15" s="20">
        <v>-19166786</v>
      </c>
      <c r="Y15" s="20">
        <v>1660581</v>
      </c>
      <c r="Z15" s="21">
        <v>-8.6638469277008667</v>
      </c>
      <c r="AA15" s="22">
        <v>-37745272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-1476589922</v>
      </c>
      <c r="D17" s="26">
        <f>SUM(D6:D16)</f>
        <v>0</v>
      </c>
      <c r="E17" s="27">
        <f t="shared" si="0"/>
        <v>1494343158</v>
      </c>
      <c r="F17" s="28">
        <f t="shared" si="0"/>
        <v>1395776342</v>
      </c>
      <c r="G17" s="28">
        <f t="shared" si="0"/>
        <v>-202855968</v>
      </c>
      <c r="H17" s="28">
        <f t="shared" si="0"/>
        <v>-371685015</v>
      </c>
      <c r="I17" s="28">
        <f t="shared" si="0"/>
        <v>-298196182</v>
      </c>
      <c r="J17" s="28">
        <f t="shared" si="0"/>
        <v>-872737165</v>
      </c>
      <c r="K17" s="28">
        <f t="shared" si="0"/>
        <v>-561663939</v>
      </c>
      <c r="L17" s="28">
        <f t="shared" si="0"/>
        <v>-105144733</v>
      </c>
      <c r="M17" s="28">
        <f t="shared" si="0"/>
        <v>-551070796</v>
      </c>
      <c r="N17" s="28">
        <f t="shared" si="0"/>
        <v>-1217879468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-2090616633</v>
      </c>
      <c r="X17" s="28">
        <f t="shared" si="0"/>
        <v>633436631</v>
      </c>
      <c r="Y17" s="28">
        <f t="shared" si="0"/>
        <v>-2724053264</v>
      </c>
      <c r="Z17" s="29">
        <f>+IF(X17&lt;&gt;0,+(Y17/X17)*100,0)</f>
        <v>-430.04353248399366</v>
      </c>
      <c r="AA17" s="30">
        <f>SUM(AA6:AA16)</f>
        <v>1395776342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-639124</v>
      </c>
      <c r="D23" s="40"/>
      <c r="E23" s="19"/>
      <c r="F23" s="20"/>
      <c r="G23" s="36">
        <v>-11618</v>
      </c>
      <c r="H23" s="36">
        <v>-65666</v>
      </c>
      <c r="I23" s="36">
        <v>22983</v>
      </c>
      <c r="J23" s="20">
        <v>-54301</v>
      </c>
      <c r="K23" s="36">
        <v>-55562</v>
      </c>
      <c r="L23" s="36"/>
      <c r="M23" s="20"/>
      <c r="N23" s="36">
        <v>-55562</v>
      </c>
      <c r="O23" s="36"/>
      <c r="P23" s="36"/>
      <c r="Q23" s="20"/>
      <c r="R23" s="36"/>
      <c r="S23" s="36"/>
      <c r="T23" s="20"/>
      <c r="U23" s="36"/>
      <c r="V23" s="36"/>
      <c r="W23" s="36">
        <v>-109863</v>
      </c>
      <c r="X23" s="20"/>
      <c r="Y23" s="36">
        <v>-109863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-546410577</v>
      </c>
      <c r="D26" s="18"/>
      <c r="E26" s="19">
        <v>-473832644</v>
      </c>
      <c r="F26" s="20">
        <v>-549297020</v>
      </c>
      <c r="G26" s="20">
        <v>-45253373</v>
      </c>
      <c r="H26" s="20">
        <v>-17991620</v>
      </c>
      <c r="I26" s="20">
        <v>-13326301</v>
      </c>
      <c r="J26" s="20">
        <v>-76571294</v>
      </c>
      <c r="K26" s="20">
        <v>-47440632</v>
      </c>
      <c r="L26" s="20">
        <v>-43460843</v>
      </c>
      <c r="M26" s="20">
        <v>-41747425</v>
      </c>
      <c r="N26" s="20">
        <v>-132648900</v>
      </c>
      <c r="O26" s="20"/>
      <c r="P26" s="20"/>
      <c r="Q26" s="20"/>
      <c r="R26" s="20"/>
      <c r="S26" s="20"/>
      <c r="T26" s="20"/>
      <c r="U26" s="20"/>
      <c r="V26" s="20"/>
      <c r="W26" s="20">
        <v>-209220194</v>
      </c>
      <c r="X26" s="20">
        <v>-215189358</v>
      </c>
      <c r="Y26" s="20">
        <v>5969164</v>
      </c>
      <c r="Z26" s="21">
        <v>-2.7739122675388064</v>
      </c>
      <c r="AA26" s="22">
        <v>-549297020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-547049701</v>
      </c>
      <c r="D27" s="26">
        <f>SUM(D21:D26)</f>
        <v>0</v>
      </c>
      <c r="E27" s="27">
        <f t="shared" si="1"/>
        <v>-473832644</v>
      </c>
      <c r="F27" s="28">
        <f t="shared" si="1"/>
        <v>-549297020</v>
      </c>
      <c r="G27" s="28">
        <f t="shared" si="1"/>
        <v>-45264991</v>
      </c>
      <c r="H27" s="28">
        <f t="shared" si="1"/>
        <v>-18057286</v>
      </c>
      <c r="I27" s="28">
        <f t="shared" si="1"/>
        <v>-13303318</v>
      </c>
      <c r="J27" s="28">
        <f t="shared" si="1"/>
        <v>-76625595</v>
      </c>
      <c r="K27" s="28">
        <f t="shared" si="1"/>
        <v>-47496194</v>
      </c>
      <c r="L27" s="28">
        <f t="shared" si="1"/>
        <v>-43460843</v>
      </c>
      <c r="M27" s="28">
        <f t="shared" si="1"/>
        <v>-41747425</v>
      </c>
      <c r="N27" s="28">
        <f t="shared" si="1"/>
        <v>-132704462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-209330057</v>
      </c>
      <c r="X27" s="28">
        <f t="shared" si="1"/>
        <v>-215189358</v>
      </c>
      <c r="Y27" s="28">
        <f t="shared" si="1"/>
        <v>5859301</v>
      </c>
      <c r="Z27" s="29">
        <f>+IF(X27&lt;&gt;0,+(Y27/X27)*100,0)</f>
        <v>-2.7228581629022752</v>
      </c>
      <c r="AA27" s="30">
        <f>SUM(AA21:AA26)</f>
        <v>-549297020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92256221</v>
      </c>
      <c r="D33" s="18"/>
      <c r="E33" s="19">
        <v>8417880</v>
      </c>
      <c r="F33" s="20">
        <v>8417880</v>
      </c>
      <c r="G33" s="20">
        <v>9853270</v>
      </c>
      <c r="H33" s="36">
        <v>12671229</v>
      </c>
      <c r="I33" s="36">
        <v>56540480</v>
      </c>
      <c r="J33" s="36">
        <v>79064979</v>
      </c>
      <c r="K33" s="20">
        <v>9193367</v>
      </c>
      <c r="L33" s="20">
        <v>12305208</v>
      </c>
      <c r="M33" s="20">
        <v>6141262</v>
      </c>
      <c r="N33" s="20">
        <v>27639837</v>
      </c>
      <c r="O33" s="36"/>
      <c r="P33" s="36"/>
      <c r="Q33" s="36"/>
      <c r="R33" s="20"/>
      <c r="S33" s="20"/>
      <c r="T33" s="20"/>
      <c r="U33" s="20"/>
      <c r="V33" s="36"/>
      <c r="W33" s="36">
        <v>106704816</v>
      </c>
      <c r="X33" s="36">
        <v>-1524834</v>
      </c>
      <c r="Y33" s="20">
        <v>108229650</v>
      </c>
      <c r="Z33" s="21">
        <v>-7097.7988423657916</v>
      </c>
      <c r="AA33" s="22">
        <v>8417880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>
        <v>-1688751</v>
      </c>
      <c r="N35" s="20">
        <v>-1688751</v>
      </c>
      <c r="O35" s="20"/>
      <c r="P35" s="20"/>
      <c r="Q35" s="20"/>
      <c r="R35" s="20"/>
      <c r="S35" s="20"/>
      <c r="T35" s="20"/>
      <c r="U35" s="20"/>
      <c r="V35" s="20"/>
      <c r="W35" s="20">
        <v>-1688751</v>
      </c>
      <c r="X35" s="20">
        <v>-1742242</v>
      </c>
      <c r="Y35" s="20">
        <v>53491</v>
      </c>
      <c r="Z35" s="21">
        <v>-3.0702393812111062</v>
      </c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89122562</v>
      </c>
      <c r="D36" s="26">
        <f>SUM(D31:D35)</f>
        <v>0</v>
      </c>
      <c r="E36" s="27">
        <f t="shared" si="2"/>
        <v>4933396</v>
      </c>
      <c r="F36" s="28">
        <f t="shared" si="2"/>
        <v>4933396</v>
      </c>
      <c r="G36" s="28">
        <f t="shared" si="2"/>
        <v>9853270</v>
      </c>
      <c r="H36" s="28">
        <f t="shared" si="2"/>
        <v>12671229</v>
      </c>
      <c r="I36" s="28">
        <f t="shared" si="2"/>
        <v>56540480</v>
      </c>
      <c r="J36" s="28">
        <f t="shared" si="2"/>
        <v>79064979</v>
      </c>
      <c r="K36" s="28">
        <f t="shared" si="2"/>
        <v>9193367</v>
      </c>
      <c r="L36" s="28">
        <f t="shared" si="2"/>
        <v>12305208</v>
      </c>
      <c r="M36" s="28">
        <f t="shared" si="2"/>
        <v>4452511</v>
      </c>
      <c r="N36" s="28">
        <f t="shared" si="2"/>
        <v>25951086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105016065</v>
      </c>
      <c r="X36" s="28">
        <f t="shared" si="2"/>
        <v>-3267076</v>
      </c>
      <c r="Y36" s="28">
        <f t="shared" si="2"/>
        <v>108283141</v>
      </c>
      <c r="Z36" s="29">
        <f>+IF(X36&lt;&gt;0,+(Y36/X36)*100,0)</f>
        <v>-3314.3747191678431</v>
      </c>
      <c r="AA36" s="30">
        <f>SUM(AA31:AA35)</f>
        <v>4933396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-1934517061</v>
      </c>
      <c r="D38" s="32">
        <f>+D17+D27+D36</f>
        <v>0</v>
      </c>
      <c r="E38" s="33">
        <f t="shared" si="3"/>
        <v>1025443910</v>
      </c>
      <c r="F38" s="2">
        <f t="shared" si="3"/>
        <v>851412718</v>
      </c>
      <c r="G38" s="2">
        <f t="shared" si="3"/>
        <v>-238267689</v>
      </c>
      <c r="H38" s="2">
        <f t="shared" si="3"/>
        <v>-377071072</v>
      </c>
      <c r="I38" s="2">
        <f t="shared" si="3"/>
        <v>-254959020</v>
      </c>
      <c r="J38" s="2">
        <f t="shared" si="3"/>
        <v>-870297781</v>
      </c>
      <c r="K38" s="2">
        <f t="shared" si="3"/>
        <v>-599966766</v>
      </c>
      <c r="L38" s="2">
        <f t="shared" si="3"/>
        <v>-136300368</v>
      </c>
      <c r="M38" s="2">
        <f t="shared" si="3"/>
        <v>-588365710</v>
      </c>
      <c r="N38" s="2">
        <f t="shared" si="3"/>
        <v>-1324632844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-2194930625</v>
      </c>
      <c r="X38" s="2">
        <f t="shared" si="3"/>
        <v>414980197</v>
      </c>
      <c r="Y38" s="2">
        <f t="shared" si="3"/>
        <v>-2609910822</v>
      </c>
      <c r="Z38" s="34">
        <f>+IF(X38&lt;&gt;0,+(Y38/X38)*100,0)</f>
        <v>-628.92418502562907</v>
      </c>
      <c r="AA38" s="35">
        <f>+AA17+AA27+AA36</f>
        <v>851412718</v>
      </c>
    </row>
    <row r="39" spans="1:27" x14ac:dyDescent="0.25">
      <c r="A39" s="23" t="s">
        <v>60</v>
      </c>
      <c r="B39" s="17"/>
      <c r="C39" s="32">
        <v>-1981087346</v>
      </c>
      <c r="D39" s="32"/>
      <c r="E39" s="33">
        <v>566395845</v>
      </c>
      <c r="F39" s="2">
        <v>566395845</v>
      </c>
      <c r="G39" s="2">
        <v>-3656774415</v>
      </c>
      <c r="H39" s="2">
        <f>+G40+H60</f>
        <v>-3895042105</v>
      </c>
      <c r="I39" s="2">
        <f>+H40+I60</f>
        <v>-3873982969</v>
      </c>
      <c r="J39" s="2">
        <f>+G39</f>
        <v>-3656774415</v>
      </c>
      <c r="K39" s="2">
        <f>+I40+K60</f>
        <v>-4128941989</v>
      </c>
      <c r="L39" s="2">
        <f>+K40+L60</f>
        <v>-4644253310</v>
      </c>
      <c r="M39" s="2">
        <f>+L40+M60</f>
        <v>-5549704013</v>
      </c>
      <c r="N39" s="2">
        <f>+K39</f>
        <v>-4128941989</v>
      </c>
      <c r="O39" s="2">
        <f>+M40+O60</f>
        <v>-6138069723</v>
      </c>
      <c r="P39" s="2">
        <f>+O40+P60</f>
        <v>-6138069723</v>
      </c>
      <c r="Q39" s="2">
        <f>+P40+Q60</f>
        <v>-6138069723</v>
      </c>
      <c r="R39" s="2">
        <f>+O39</f>
        <v>-6138069723</v>
      </c>
      <c r="S39" s="2">
        <f>+Q40+S60</f>
        <v>-6138069723</v>
      </c>
      <c r="T39" s="2">
        <f>+S40+T60</f>
        <v>-6138069723</v>
      </c>
      <c r="U39" s="2">
        <f>+T40+U60</f>
        <v>-6138069723</v>
      </c>
      <c r="V39" s="2">
        <f>+S39</f>
        <v>-6138069723</v>
      </c>
      <c r="W39" s="2">
        <f>+G39</f>
        <v>-3656774415</v>
      </c>
      <c r="X39" s="2">
        <v>566395845</v>
      </c>
      <c r="Y39" s="2">
        <f>+W39-X39</f>
        <v>-4223170260</v>
      </c>
      <c r="Z39" s="34">
        <f>+IF(X39&lt;&gt;0,+(Y39/X39)*100,0)</f>
        <v>-745.62168795570881</v>
      </c>
      <c r="AA39" s="35">
        <v>566395845</v>
      </c>
    </row>
    <row r="40" spans="1:27" x14ac:dyDescent="0.25">
      <c r="A40" s="41" t="s">
        <v>62</v>
      </c>
      <c r="B40" s="42" t="s">
        <v>61</v>
      </c>
      <c r="C40" s="43">
        <f>+C38+C39</f>
        <v>-3915604407</v>
      </c>
      <c r="D40" s="43">
        <f t="shared" ref="D40:AA40" si="4">+D38+D39</f>
        <v>0</v>
      </c>
      <c r="E40" s="44">
        <f t="shared" si="4"/>
        <v>1591839755</v>
      </c>
      <c r="F40" s="45">
        <f t="shared" si="4"/>
        <v>1417808563</v>
      </c>
      <c r="G40" s="45">
        <f t="shared" si="4"/>
        <v>-3895042104</v>
      </c>
      <c r="H40" s="45">
        <f t="shared" si="4"/>
        <v>-4272113177</v>
      </c>
      <c r="I40" s="45">
        <f t="shared" si="4"/>
        <v>-4128941989</v>
      </c>
      <c r="J40" s="45">
        <f>+I40</f>
        <v>-4128941989</v>
      </c>
      <c r="K40" s="45">
        <f t="shared" si="4"/>
        <v>-4728908755</v>
      </c>
      <c r="L40" s="45">
        <f t="shared" si="4"/>
        <v>-4780553678</v>
      </c>
      <c r="M40" s="45">
        <f t="shared" si="4"/>
        <v>-6138069723</v>
      </c>
      <c r="N40" s="45">
        <f>+M40</f>
        <v>-6138069723</v>
      </c>
      <c r="O40" s="45">
        <f t="shared" si="4"/>
        <v>-6138069723</v>
      </c>
      <c r="P40" s="45">
        <f t="shared" si="4"/>
        <v>-6138069723</v>
      </c>
      <c r="Q40" s="45">
        <f t="shared" si="4"/>
        <v>-6138069723</v>
      </c>
      <c r="R40" s="45">
        <f>+Q40</f>
        <v>-6138069723</v>
      </c>
      <c r="S40" s="45">
        <f t="shared" si="4"/>
        <v>-6138069723</v>
      </c>
      <c r="T40" s="45">
        <f t="shared" si="4"/>
        <v>-6138069723</v>
      </c>
      <c r="U40" s="45">
        <f t="shared" si="4"/>
        <v>-6138069723</v>
      </c>
      <c r="V40" s="45">
        <f>+U40</f>
        <v>-6138069723</v>
      </c>
      <c r="W40" s="45">
        <f>+V40</f>
        <v>-6138069723</v>
      </c>
      <c r="X40" s="45">
        <f t="shared" si="4"/>
        <v>981376042</v>
      </c>
      <c r="Y40" s="45">
        <f t="shared" si="4"/>
        <v>-6833081082</v>
      </c>
      <c r="Z40" s="46">
        <f>+IF(X40&lt;&gt;0,+(Y40/X40)*100,0)</f>
        <v>-696.27551413161564</v>
      </c>
      <c r="AA40" s="47">
        <f t="shared" si="4"/>
        <v>1417808563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-3656774415</v>
      </c>
      <c r="H60">
        <v>-1</v>
      </c>
      <c r="I60">
        <v>398130208</v>
      </c>
      <c r="J60">
        <v>-3656774415</v>
      </c>
      <c r="L60">
        <v>84655445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81AC81-186D-410E-B854-A11B70450C1E}"/>
</file>

<file path=customXml/itemProps2.xml><?xml version="1.0" encoding="utf-8"?>
<ds:datastoreItem xmlns:ds="http://schemas.openxmlformats.org/officeDocument/2006/customXml" ds:itemID="{9B0320D3-97D8-46D7-87E6-06846C3D99E2}"/>
</file>

<file path=customXml/itemProps3.xml><?xml version="1.0" encoding="utf-8"?>
<ds:datastoreItem xmlns:ds="http://schemas.openxmlformats.org/officeDocument/2006/customXml" ds:itemID="{9A64A230-02CE-4AB0-8532-8CAC418D3B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2026-02-09T12:41:03Z</dcterms:created>
  <dcterms:modified xsi:type="dcterms:W3CDTF">2026-02-09T12:42:45Z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